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opik\OneDrive - Povodí Vltavy, státní podnik\Projekty\Otava_Rabi\DPS\Projekt změna\"/>
    </mc:Choice>
  </mc:AlternateContent>
  <bookViews>
    <workbookView xWindow="480" yWindow="120" windowWidth="27797" windowHeight="14374"/>
  </bookViews>
  <sheets>
    <sheet name="List1" sheetId="1" r:id="rId1"/>
    <sheet name="List3" sheetId="3" r:id="rId2"/>
  </sheets>
  <calcPr calcId="162913" iterateCount="1"/>
</workbook>
</file>

<file path=xl/calcChain.xml><?xml version="1.0" encoding="utf-8"?>
<calcChain xmlns="http://schemas.openxmlformats.org/spreadsheetml/2006/main">
  <c r="E21" i="1" l="1"/>
  <c r="G21" i="1" l="1"/>
  <c r="C19" i="1"/>
  <c r="G19" i="1" s="1"/>
  <c r="G15" i="1"/>
  <c r="E17" i="1" l="1"/>
  <c r="G17" i="1"/>
  <c r="E19" i="1"/>
  <c r="E15" i="1"/>
  <c r="E23" i="1" l="1"/>
  <c r="G23" i="1"/>
</calcChain>
</file>

<file path=xl/sharedStrings.xml><?xml version="1.0" encoding="utf-8"?>
<sst xmlns="http://schemas.openxmlformats.org/spreadsheetml/2006/main" count="452" uniqueCount="378">
  <si>
    <t>PROFIL</t>
  </si>
  <si>
    <t>číslo</t>
  </si>
  <si>
    <t xml:space="preserve">ř. km </t>
  </si>
  <si>
    <t>délka</t>
  </si>
  <si>
    <t>plocha</t>
  </si>
  <si>
    <t>hmota</t>
  </si>
  <si>
    <t>km</t>
  </si>
  <si>
    <t xml:space="preserve"> m</t>
  </si>
  <si>
    <r>
      <t>m</t>
    </r>
    <r>
      <rPr>
        <vertAlign val="superscript"/>
        <sz val="8"/>
        <rFont val="Arial CE"/>
        <family val="2"/>
        <charset val="238"/>
      </rPr>
      <t>2</t>
    </r>
  </si>
  <si>
    <r>
      <t>m</t>
    </r>
    <r>
      <rPr>
        <vertAlign val="superscript"/>
        <sz val="8"/>
        <rFont val="Arial CE"/>
        <family val="2"/>
        <charset val="238"/>
      </rPr>
      <t>3</t>
    </r>
  </si>
  <si>
    <t>m</t>
  </si>
  <si>
    <t xml:space="preserve">ZO </t>
  </si>
  <si>
    <t>P1</t>
  </si>
  <si>
    <t>P2</t>
  </si>
  <si>
    <t>P3</t>
  </si>
  <si>
    <t>KO</t>
  </si>
  <si>
    <t xml:space="preserve">CELKEM </t>
  </si>
  <si>
    <t>VÝKAZ VÝMĚR</t>
  </si>
  <si>
    <t>SVAH. VÝK.</t>
  </si>
  <si>
    <t>VYK. VODOTEČÍ</t>
  </si>
  <si>
    <t>(viz. tabulka)</t>
  </si>
  <si>
    <t>stražení :</t>
  </si>
  <si>
    <t>beranění :</t>
  </si>
  <si>
    <t>řezání příčné :</t>
  </si>
  <si>
    <t>vykopávky vodotečí :</t>
  </si>
  <si>
    <t>zařízení staveniště</t>
  </si>
  <si>
    <t>uvedení ploch dotčených stavbou do původního stavu</t>
  </si>
  <si>
    <t>opatření k zamezení vyvážení nečistot ze staveniště</t>
  </si>
  <si>
    <t>oprava dopravou poškozené komunikace</t>
  </si>
  <si>
    <t>dokumentace a pasportizace objektů</t>
  </si>
  <si>
    <t>dokumentace skutečného provedení stavby</t>
  </si>
  <si>
    <t>zpracování a předání povodňového plánu stavby</t>
  </si>
  <si>
    <t>zpracování plánu BOZP</t>
  </si>
  <si>
    <t>fotodokumentace postupu výstavby</t>
  </si>
  <si>
    <t>VEDLEJŠÍ NÁKLADY :</t>
  </si>
  <si>
    <t>Odtěžení nánosů v podjezí :</t>
  </si>
  <si>
    <t>násyp z odtěž. mat. :</t>
  </si>
  <si>
    <t>zához z lom. kam. :</t>
  </si>
  <si>
    <t>úprava líce záhozu :</t>
  </si>
  <si>
    <t>Oprava přelivné plochy jezového tělesa :</t>
  </si>
  <si>
    <t>očistění plochy VVP :</t>
  </si>
  <si>
    <t>přespárování cem. maltou :</t>
  </si>
  <si>
    <t>(14,82 m x 1,0 m) + (6,35 m x 1,20 m) =</t>
  </si>
  <si>
    <t>22,44 m2</t>
  </si>
  <si>
    <t xml:space="preserve">vysekání poškozených spár z 20 % : </t>
  </si>
  <si>
    <t xml:space="preserve">(22,44 m2 x 0,20) = </t>
  </si>
  <si>
    <t>Oprava obkladu pravobřežního pilíře :</t>
  </si>
  <si>
    <t>Oprava dlažeb pravého břehu v podjezí :</t>
  </si>
  <si>
    <t>(0,45 m + 2,65 m) x 8,12 m =</t>
  </si>
  <si>
    <t>25,17 m2</t>
  </si>
  <si>
    <t xml:space="preserve">vysekání poškozených spár  z 20 % : </t>
  </si>
  <si>
    <t xml:space="preserve">(25,17 m2 x 0,20) = </t>
  </si>
  <si>
    <t>5,03 m2</t>
  </si>
  <si>
    <t>středový pilíř :</t>
  </si>
  <si>
    <t>(29,50 m2 x 1,45 m) =</t>
  </si>
  <si>
    <t>42,78 m3</t>
  </si>
  <si>
    <t>(27,68 m2 x 2,65 m) =</t>
  </si>
  <si>
    <t>levobřežní pilíř :</t>
  </si>
  <si>
    <t>73,35 m3</t>
  </si>
  <si>
    <t>levobřežní nadstavba :</t>
  </si>
  <si>
    <t>(12,79 m2 x 0,95 m) =</t>
  </si>
  <si>
    <t>12,15 m3</t>
  </si>
  <si>
    <t>(43,21 m2 x 2,15 m) x 0,5 =</t>
  </si>
  <si>
    <t>46,45 m3</t>
  </si>
  <si>
    <t>105,60 m2</t>
  </si>
  <si>
    <t>26,40 m</t>
  </si>
  <si>
    <t>115,35 m2</t>
  </si>
  <si>
    <t>38,15 m</t>
  </si>
  <si>
    <t>u štětovnic :</t>
  </si>
  <si>
    <t>Beton podkladní C 12/15 :</t>
  </si>
  <si>
    <t>vorová propust :</t>
  </si>
  <si>
    <t>(17,44 m2 x 0,10 m) =</t>
  </si>
  <si>
    <t>1,74 m3</t>
  </si>
  <si>
    <t>(25,09 m2 x 0,10 m) =</t>
  </si>
  <si>
    <t>2,51 m3</t>
  </si>
  <si>
    <t>(0,04 m2 x 26,4 m) + (0,04 m2 x 38,45 m) =</t>
  </si>
  <si>
    <t>2,59 m3</t>
  </si>
  <si>
    <t>(0,09 m2 x 6,50 m) =</t>
  </si>
  <si>
    <t>0,59 m3</t>
  </si>
  <si>
    <t>(18,60 m2 x 2 ks) =</t>
  </si>
  <si>
    <t>37,20 m2</t>
  </si>
  <si>
    <t>(26,37 m x 2,55 m) + (15,95 m x 1,15 m) +</t>
  </si>
  <si>
    <t>(12,31 m2) + (1,65 m x 7,05 m) =</t>
  </si>
  <si>
    <t>109,53 m2</t>
  </si>
  <si>
    <t>23 ks</t>
  </si>
  <si>
    <t>30 ks</t>
  </si>
  <si>
    <t>(10,84 m2 x 0,10 m) =</t>
  </si>
  <si>
    <t>1,08 m2</t>
  </si>
  <si>
    <t>(17,65 m x 1,85 m) =</t>
  </si>
  <si>
    <t>32,65 m2</t>
  </si>
  <si>
    <t>Ocel :</t>
  </si>
  <si>
    <t>4 ks x (6,50 m x 0,20 m x 0,20 m) =</t>
  </si>
  <si>
    <t>1,04 m3</t>
  </si>
  <si>
    <t>ocelová tyč U 260</t>
  </si>
  <si>
    <t>ocelová tyč U 240</t>
  </si>
  <si>
    <t>ocelová tyč plochá 120/10 mm, svařování</t>
  </si>
  <si>
    <t>kotevní tyče 50/5 mm</t>
  </si>
  <si>
    <t>(2 x 1,15 m) = 2,30 m x 37,9 kg/m =</t>
  </si>
  <si>
    <t>87,17 kg</t>
  </si>
  <si>
    <t>(2 x 1,15 m) + (2 x 6,50 m) =</t>
  </si>
  <si>
    <t xml:space="preserve">15,30 m x 33,30 kg/m = </t>
  </si>
  <si>
    <t>509,49 kg</t>
  </si>
  <si>
    <t>(4 x 1,15 m) = 4,60 m x 9,42 kg/m =</t>
  </si>
  <si>
    <t>43,33 kg</t>
  </si>
  <si>
    <t>(3 x 4 ks) x 2 + (2 x 25 ks) =</t>
  </si>
  <si>
    <t>74 ks x 0,25 m x 1,96 kg/m =</t>
  </si>
  <si>
    <t>36,26 kg</t>
  </si>
  <si>
    <t>Hradidla - dřevěné trámy 200 x 200 mm</t>
  </si>
  <si>
    <t>Vykopávky a násypy u levobřežního pilíře :</t>
  </si>
  <si>
    <t>násyp :</t>
  </si>
  <si>
    <t>beton + kámen :</t>
  </si>
  <si>
    <t>Vykopávky :</t>
  </si>
  <si>
    <t>Oprava dlažeb levého břehu v podjezí :</t>
  </si>
  <si>
    <t>JKSO  832 14</t>
  </si>
  <si>
    <t xml:space="preserve">(0,31 m2 x 28,05 m) = </t>
  </si>
  <si>
    <t>8,70 m3</t>
  </si>
  <si>
    <t xml:space="preserve">(1,42 m2 x 28,05 m) = </t>
  </si>
  <si>
    <t>39,83 m3</t>
  </si>
  <si>
    <t>(3,03 m x 28,05 m) =</t>
  </si>
  <si>
    <t>84,99 m2</t>
  </si>
  <si>
    <t>Oprava nátrže pravého břehu u vjezdu do podjezí :</t>
  </si>
  <si>
    <t>Oprava nátrže pravého břehu v nadjezí :</t>
  </si>
  <si>
    <t xml:space="preserve">(1,40 m2 x 8,70 m) = </t>
  </si>
  <si>
    <t>12,18 m3</t>
  </si>
  <si>
    <t>(0,60 m2 x 8,70 m) =</t>
  </si>
  <si>
    <t>5,22 m3</t>
  </si>
  <si>
    <t xml:space="preserve">(1,99 m2 x 8,70 m) = </t>
  </si>
  <si>
    <t>17,31 m3</t>
  </si>
  <si>
    <t>(3,25 m x 8,70 m) =</t>
  </si>
  <si>
    <t>28,28 m2</t>
  </si>
  <si>
    <t>4,49 m2</t>
  </si>
  <si>
    <t>361,49 m3</t>
  </si>
  <si>
    <t>vykopávky pod vodou :</t>
  </si>
  <si>
    <t xml:space="preserve">(0,47 m2 x 51,85 m) = </t>
  </si>
  <si>
    <t>24,37 m3</t>
  </si>
  <si>
    <t>2,60 m x (20,0 m - 3,0 m) =</t>
  </si>
  <si>
    <t>44,20 m2</t>
  </si>
  <si>
    <t xml:space="preserve">(44,2 m2 x 0,20) = </t>
  </si>
  <si>
    <t>8,84 m2</t>
  </si>
  <si>
    <t>20,0 m</t>
  </si>
  <si>
    <t>rozebrání poškozené dřevěné palisády :</t>
  </si>
  <si>
    <t>rozebrání patky - dlažba z lom. kam. do bet. lože :</t>
  </si>
  <si>
    <t xml:space="preserve">(0,60 m x 0,50 m) x 20,0 m = </t>
  </si>
  <si>
    <t>6,0 m3</t>
  </si>
  <si>
    <t>dlažba z lomového kamene tl. 0,25 m :</t>
  </si>
  <si>
    <t xml:space="preserve">(1,0 m x 20,0 m) = </t>
  </si>
  <si>
    <t>20,0 m2</t>
  </si>
  <si>
    <t>(1,0 m x 17,0 m) =</t>
  </si>
  <si>
    <t>(1,0 m x 3,0 m) =</t>
  </si>
  <si>
    <t>(1,0 m x 20,0 m) =</t>
  </si>
  <si>
    <t>spodní štětová stěna délky 38,45 m a výšky 3,0 m :</t>
  </si>
  <si>
    <t>(38,45 m x 3,0 m) =</t>
  </si>
  <si>
    <t>(38,45 x 2,5 m) =</t>
  </si>
  <si>
    <t>96,13 m2</t>
  </si>
  <si>
    <t>horní pilířek :</t>
  </si>
  <si>
    <t>(3,45 m2 x 1,55 m) =</t>
  </si>
  <si>
    <t>5,35 m3</t>
  </si>
  <si>
    <t>4,25 m3</t>
  </si>
  <si>
    <t>1,05 m3</t>
  </si>
  <si>
    <t>(0,56 m2 x 26,4 m) + (0,36 m2 x 17,4 m) =</t>
  </si>
  <si>
    <t>21,05 m3</t>
  </si>
  <si>
    <t>ukončení dlažby :</t>
  </si>
  <si>
    <t>(1,55 m2 x 0,30 m) =</t>
  </si>
  <si>
    <t>Bednění - pohledové :</t>
  </si>
  <si>
    <t>4 ks</t>
  </si>
  <si>
    <t>Vykopávky pro beranění štětových stěn :</t>
  </si>
  <si>
    <t>(26,4 m x 0,60 m x 1,60 m) =</t>
  </si>
  <si>
    <t>25,34 m3</t>
  </si>
  <si>
    <t>(8,0 m x 0,60 m x 1,0 m) +</t>
  </si>
  <si>
    <t>(30,5 m x 0,60 m x 0,40 m) =</t>
  </si>
  <si>
    <t>12,12 m3</t>
  </si>
  <si>
    <t>prům. 14 mm - 18 m/m x 3,5 m x 1,21 kg/m =</t>
  </si>
  <si>
    <t>76,23 kg</t>
  </si>
  <si>
    <t>prům. 10 mm - 18 m/m x 3,5 m x 0,62 kg/m =</t>
  </si>
  <si>
    <t>39,06 kg</t>
  </si>
  <si>
    <t>Vytržení 4 ks pařezů - prům do 80 cm :</t>
  </si>
  <si>
    <t>Stavba schodů na levém břehu v podjezí :</t>
  </si>
  <si>
    <t>rozebrání stávající dlažby včetně podkladního betonu :</t>
  </si>
  <si>
    <t xml:space="preserve">(2,0 m x 2,60 m x 0,40 m) x 2 ks = </t>
  </si>
  <si>
    <t>4,16 m3</t>
  </si>
  <si>
    <t>výkop podloží :</t>
  </si>
  <si>
    <t xml:space="preserve">(0,43 m2 x 2,0 m) x 2 ks = </t>
  </si>
  <si>
    <t>1,72 m3</t>
  </si>
  <si>
    <t>štěrkopískový podsyp tl. 0,10 m :</t>
  </si>
  <si>
    <t xml:space="preserve">(0,26 m2 x 2,0 m) x 2 ks = </t>
  </si>
  <si>
    <t>(0,57 m2 x 1,5 m) x 2 ks + (0,55 m2 x 0,5 m) x 2 ks =</t>
  </si>
  <si>
    <t>2,26 m3</t>
  </si>
  <si>
    <t>dlažba z lomového kamene tl. 0,20 m - schody :</t>
  </si>
  <si>
    <t xml:space="preserve">(1,80 m x 1,50 m) x 2 ks = </t>
  </si>
  <si>
    <t>5,40 m2</t>
  </si>
  <si>
    <t>dlažba z lomového kamene tl. 0,25 m - doplnění :</t>
  </si>
  <si>
    <t>(2,18 m x 1,50 m) x 2 ks + (0,40 m x 2,0 m) x 2 ks =</t>
  </si>
  <si>
    <t>8,14 m2</t>
  </si>
  <si>
    <t xml:space="preserve">(1,09 m2 x 10,0 m) + (0,41 m2 x 2,0 m) + </t>
  </si>
  <si>
    <t xml:space="preserve">(1,70 m2 x 1,66 m) = </t>
  </si>
  <si>
    <t>14,54 m3</t>
  </si>
  <si>
    <t>zához z lomového kamene do 200 kg :</t>
  </si>
  <si>
    <t>(1,70 m2 x 2,0 m) =</t>
  </si>
  <si>
    <t>3,40 m3</t>
  </si>
  <si>
    <t>(3,04 m x 2,0 m) =</t>
  </si>
  <si>
    <t>6,08 m2</t>
  </si>
  <si>
    <t>podkladní beton C 12/15 - X0 :</t>
  </si>
  <si>
    <t xml:space="preserve">(0,22 m2 x 10,0 m) = </t>
  </si>
  <si>
    <t>2,20 m3</t>
  </si>
  <si>
    <t xml:space="preserve">(1,35 m x 1,50 m) x 2 ks = </t>
  </si>
  <si>
    <t>4,05 m2</t>
  </si>
  <si>
    <t>(1,62 m x 6,70 m)  + (0,50 m x 9,70 m) =</t>
  </si>
  <si>
    <t>15,70 m2</t>
  </si>
  <si>
    <t>dlažba z lomového kamene tl. 0,25 m - svah :</t>
  </si>
  <si>
    <t>bednění :</t>
  </si>
  <si>
    <t xml:space="preserve">(1,30 m + 0,60 m) x 10,0 m + (1,30 m2 x 2 ks) = </t>
  </si>
  <si>
    <t>21,60 m2</t>
  </si>
  <si>
    <t>pařezy prům. do 80 cm :</t>
  </si>
  <si>
    <t>vysekamé spáry - cem. malta :</t>
  </si>
  <si>
    <t>materiál z vykopávek :</t>
  </si>
  <si>
    <t>Dlažba koruny levob. pilíře tl. 0,25 m :</t>
  </si>
  <si>
    <t>dlažba z lomového kamene tl. 0,25 m:</t>
  </si>
  <si>
    <t>(46,67 m2 x 0,10 m) =</t>
  </si>
  <si>
    <t>4,67 m3</t>
  </si>
  <si>
    <t>(46,67 m2 x 0,20 m) =</t>
  </si>
  <si>
    <t>9,33 m3</t>
  </si>
  <si>
    <t>46,67 m2</t>
  </si>
  <si>
    <t xml:space="preserve">převedení vody za stavby </t>
  </si>
  <si>
    <t>2,0 m3</t>
  </si>
  <si>
    <t>20 ks</t>
  </si>
  <si>
    <t>OTAVA, Ř.KM 82,250, RABÍ - REKONSTRUKCE JEZU</t>
  </si>
  <si>
    <t>1 kpl</t>
  </si>
  <si>
    <t>beton C 30/37 - XF3 :</t>
  </si>
  <si>
    <t>Beton C 30/37 - XF3 :</t>
  </si>
  <si>
    <t>377,15 m3</t>
  </si>
  <si>
    <t>(25,50 m2 x 1,50 m) - (11,42 m x 0,40 m2) -</t>
  </si>
  <si>
    <t>(9,72 m2 x 0,25 m) - (10,18 m2 x 0,25 m) =</t>
  </si>
  <si>
    <t>28,71 m3</t>
  </si>
  <si>
    <t>(1,50 m2 x 7,05 m) + (1,50 m2 x 15,97 m) +</t>
  </si>
  <si>
    <t>(0,90 m2 x 8,86 m) + (1,39 m2 x 8,86 m) -</t>
  </si>
  <si>
    <t>(9,08 m2 x 0,25 m) =</t>
  </si>
  <si>
    <t>52,55 m3</t>
  </si>
  <si>
    <t>(0,45 m2 x 6,50 m) + (0,25 m2 x 10,75 m x 2 ks) =</t>
  </si>
  <si>
    <t>8,30 m3</t>
  </si>
  <si>
    <t>jezové těleso :</t>
  </si>
  <si>
    <t>(3,0 m2 x 0,50 m) =</t>
  </si>
  <si>
    <t>0,47 m3</t>
  </si>
  <si>
    <t>1,50 m3</t>
  </si>
  <si>
    <t>Obklad koruny a boků pilířů z lomového kamene tl. 0,25 m na cem. maltu</t>
  </si>
  <si>
    <t>9,72 m2 + 10,18 m2 + 9,32 m2 =</t>
  </si>
  <si>
    <t>29,22 m2</t>
  </si>
  <si>
    <t>(1,35 m x 7,05 m) + (15,97 m x 0,85 m) + 9,08 m2 =</t>
  </si>
  <si>
    <t>32,17 m2</t>
  </si>
  <si>
    <t>Tvarové kameny - 300 x 300 x 1000 mm + uložení na cem. maltu :</t>
  </si>
  <si>
    <t>Tvarové kameny obloukové, nové - výška 500 mm + uložení :</t>
  </si>
  <si>
    <t>Očistění stávajících tvarových kamenů zhlaví pilířů + uložení :</t>
  </si>
  <si>
    <t>ocelové betonářské tyče ROXOR pro výztuž do betonu z oceli 10 505 :</t>
  </si>
  <si>
    <t>prům. 14 mm - (0,60 m x 2 ks x 20 ks) x 2 ks x 1,21 kg/m =</t>
  </si>
  <si>
    <t>58,08 kg</t>
  </si>
  <si>
    <t>prům. 20 mm - (1,20 m x 4 ks) + (1,30 m x 4 ks) + (1,40 m x 4 ks) +</t>
  </si>
  <si>
    <r>
      <t>(</t>
    </r>
    <r>
      <rPr>
        <sz val="11"/>
        <color theme="1"/>
        <rFont val="Arial"/>
        <family val="2"/>
        <charset val="238"/>
      </rPr>
      <t>1,50 m x 6 ks) + (1,60 m x 6 ks) + (1,70 m x 12 ks) +</t>
    </r>
  </si>
  <si>
    <r>
      <t>(</t>
    </r>
    <r>
      <rPr>
        <sz val="11"/>
        <color theme="1"/>
        <rFont val="Arial"/>
        <family val="2"/>
        <charset val="238"/>
      </rPr>
      <t>1,50 m x 8 ks) x 2,0 kg/m =</t>
    </r>
  </si>
  <si>
    <t>133,20 kg</t>
  </si>
  <si>
    <t>prům. 10 mm - (9,72 m2 + 10,18 m2) x 5 ks = 100 ks</t>
  </si>
  <si>
    <t>100 ks x 0,62 kg/m =</t>
  </si>
  <si>
    <t>62,0 kg</t>
  </si>
  <si>
    <t>prům. 14 mm - (10 ks x 2 ks) = 20 ks x 0,60 m x 1,21 kg/m =</t>
  </si>
  <si>
    <t>14,52 kg</t>
  </si>
  <si>
    <t xml:space="preserve">   vorová propust :</t>
  </si>
  <si>
    <t xml:space="preserve">   středový pilíř :</t>
  </si>
  <si>
    <t xml:space="preserve">   levobřežní pilíř :</t>
  </si>
  <si>
    <t>prům. 20 mm - (32,0 m : 0,50 m) = 64 ks x 2 ks = 128 ks</t>
  </si>
  <si>
    <t>(128 ks x 1,70 m) = 217,60 m x 2,0 kg/m =</t>
  </si>
  <si>
    <t>435,20 kg</t>
  </si>
  <si>
    <t>prům. 10 mm - (32,17 m2) x 5 ks = 160 ks</t>
  </si>
  <si>
    <t>160 ks x 0,62 kg/m =</t>
  </si>
  <si>
    <t>99,20 kg</t>
  </si>
  <si>
    <t xml:space="preserve">   horní pilířek :</t>
  </si>
  <si>
    <t>Vrtání otvorů</t>
  </si>
  <si>
    <t>Chemická malta</t>
  </si>
  <si>
    <t>prům. 20 mm, délka 0,30 m - (80 ks + 20 ks) = 100 ks</t>
  </si>
  <si>
    <t>prům. 16 mm, délka 0,20 m - (100 ks + 160 ks) =  260 ks</t>
  </si>
  <si>
    <t xml:space="preserve">100 ks x 0,30 m = </t>
  </si>
  <si>
    <t xml:space="preserve">260 ks x 0,20 m = </t>
  </si>
  <si>
    <t>52,0 m</t>
  </si>
  <si>
    <t>30,0 m</t>
  </si>
  <si>
    <t>(3,14 x 0,01 m x 0,01 m x 0,30 m) - (3,14 x 0,007 m x 0,007 m x 0,30 m) =</t>
  </si>
  <si>
    <t>0,000048 m3 x 100 ks = 0,0048 m3 =</t>
  </si>
  <si>
    <t>4,80 l</t>
  </si>
  <si>
    <t>(3,14 x 0,008 m x 0,008 m x 0,20 m) - (3,14 x 0,005 m x 0,005 m x 0,20 m) =</t>
  </si>
  <si>
    <t>0,000025 m3 x 260 ks = 0,0065 m3 =</t>
  </si>
  <si>
    <t>6,50 l</t>
  </si>
  <si>
    <t>celkem :</t>
  </si>
  <si>
    <t>11,30 l</t>
  </si>
  <si>
    <t>Rozebrání stávající konstrukce jezu, pilířů a dna vorové propusti :</t>
  </si>
  <si>
    <t>dno vorové propusti :</t>
  </si>
  <si>
    <t>(4,58 m2 x 0,50 m) =</t>
  </si>
  <si>
    <t>2,29 m3</t>
  </si>
  <si>
    <t>(0,35 m2 x 2 ks x 10,75 m) =</t>
  </si>
  <si>
    <t>7,53 m3</t>
  </si>
  <si>
    <t>Ocel - tyče navařené ke štětovnicím :</t>
  </si>
  <si>
    <t>134,31 kg</t>
  </si>
  <si>
    <t>spodní:</t>
  </si>
  <si>
    <t>horní:</t>
  </si>
  <si>
    <t>prům. 14 mm - (18,6 m x 2 ks x 4 ks) = 148 ks x 0,75 m x 1,21 kg/m =</t>
  </si>
  <si>
    <t>prům. 14 mm - (9,9 m x 2 ks x 3 ks) = 59 ks x 0,75 m x 1,21 kg/m =</t>
  </si>
  <si>
    <t>53,54 kg</t>
  </si>
  <si>
    <t>ichtyologický a astakologický průzkum</t>
  </si>
  <si>
    <t>práce vyplývající ze spolupráce s biologickým dozorem</t>
  </si>
  <si>
    <t xml:space="preserve">zemní práce </t>
  </si>
  <si>
    <t>operativní průzkum a dokumentace dendrochronologie OPD</t>
  </si>
  <si>
    <t>záchranný odlov a transfer živočichů</t>
  </si>
  <si>
    <t xml:space="preserve">řešení likvidace vod s příměsí vápenných a cementových </t>
  </si>
  <si>
    <t>směsí dle podmínky  vyjádření MěÚ Sušice OŽP podm. 5.</t>
  </si>
  <si>
    <t>geodetické zaměření díla - před i po dokončení stavby, výpočet kubatur</t>
  </si>
  <si>
    <t>opatření vyplývající z provozování vodáckého sportu</t>
  </si>
  <si>
    <t>(vstup na břeh, cesta, značení, sestup k vodě)</t>
  </si>
  <si>
    <t>dopravní značení vodní cesty - viz. příl. C.2.</t>
  </si>
  <si>
    <t>Likvidace výkopku a suti dle platné legislativy :</t>
  </si>
  <si>
    <t>(včetně dopravy na místo likvidace a nákladů s tím spojených)</t>
  </si>
  <si>
    <t>Ocelové štětovnice VL 603 délka 4,0 a 3,0 m</t>
  </si>
  <si>
    <t>horní štětová stěna délky 26,4 m a výšky 4,0 m :</t>
  </si>
  <si>
    <t>(26,4 m x 4,0 m) =</t>
  </si>
  <si>
    <t>(51,30 m x 3,22 m) =</t>
  </si>
  <si>
    <t>165,19 m2</t>
  </si>
  <si>
    <t xml:space="preserve">(165,19 m2 x 0,20) = </t>
  </si>
  <si>
    <t>33,04 m2</t>
  </si>
  <si>
    <t>(26,4 x 3,5 m) =</t>
  </si>
  <si>
    <t>92,40 m2</t>
  </si>
  <si>
    <t>jímkování</t>
  </si>
  <si>
    <t>dočasné plochy pro technologie</t>
  </si>
  <si>
    <t>(0,81 m2 x 10,0 m) =</t>
  </si>
  <si>
    <t>8,10 m3</t>
  </si>
  <si>
    <t>2 x přehození stávajícího rozplaveného materiálu do 10 m:</t>
  </si>
  <si>
    <t>těžký zához z lomového kamene do 500 kg :</t>
  </si>
  <si>
    <t>(1,62 m2 x 51,85 m) =</t>
  </si>
  <si>
    <t>84,0 m3</t>
  </si>
  <si>
    <t xml:space="preserve">(361,49 m3 + 8,70 m3 + 12,18 m3 - 5,22 m3) = </t>
  </si>
  <si>
    <t xml:space="preserve">(4,16 m3 + 6,0 m3 + 42,78 m3 + 73,35 m3 + 12,15 m3 + 2,29 m3 + 7,53 m3) = </t>
  </si>
  <si>
    <t>148,26 m3</t>
  </si>
  <si>
    <t>násyp z odtěženého materiálu :</t>
  </si>
  <si>
    <t>(8,10 m3 + 46,45 m3) =</t>
  </si>
  <si>
    <t>44 ks</t>
  </si>
  <si>
    <t>64 ks</t>
  </si>
  <si>
    <t>zabroušení koruny štětové stěny :</t>
  </si>
  <si>
    <t>úprava líce záhozu  :</t>
  </si>
  <si>
    <t>(3,0 m x 51,85 m) =</t>
  </si>
  <si>
    <t>155,60 m2</t>
  </si>
  <si>
    <t>Oprava obkladu dna vorové propusti :</t>
  </si>
  <si>
    <t xml:space="preserve">vysekání poškozených spár z 30 % : </t>
  </si>
  <si>
    <t>Oprava opevnění jezového tělesa v podjezí :</t>
  </si>
  <si>
    <t>(10,18 m x 5,0 m) =</t>
  </si>
  <si>
    <t>50,90 m2</t>
  </si>
  <si>
    <t xml:space="preserve">(50,90 m2 x 0,30) = </t>
  </si>
  <si>
    <t>15,27 m2</t>
  </si>
  <si>
    <t xml:space="preserve">(5,03 m2 + 4,49 m2 + 33,04 m2 + 15,27 m2 + 8,84 m2) = </t>
  </si>
  <si>
    <t>66,67 m2</t>
  </si>
  <si>
    <t>betonové lože tl. 0,15 - 0,30 m - C 25/30 - XF3</t>
  </si>
  <si>
    <t>(2,03 m2 x 10,0 m) + (1,30 m2 x 2,0 m) +</t>
  </si>
  <si>
    <t>31,0 m3</t>
  </si>
  <si>
    <t>(0,75 m x 0,10 m x 10,0 m) + (0,85 m2 x 0,10m) =</t>
  </si>
  <si>
    <t>0,84 m3</t>
  </si>
  <si>
    <t>(0,32 m2 x 6,70 m) + (0,47 m2 x 3,0 m) =</t>
  </si>
  <si>
    <t>(0,75 m x 1,20 m x 10,0 m) +  (1,27 m2 x 0,30 m) =</t>
  </si>
  <si>
    <t>9,38 m3</t>
  </si>
  <si>
    <t>3,55 m3</t>
  </si>
  <si>
    <t>betonové lože tl. 0,15 - 0,30 m - C 25/30 - XF3 :</t>
  </si>
  <si>
    <t>betonové lože tl. 0,25 m C 25/30 - XF3 :</t>
  </si>
  <si>
    <t>betonové lože tl. 0,35 m C 25/30 - XF3 :</t>
  </si>
  <si>
    <t>podkladní beton tl. 0,10 m C 12/15 - X0 :</t>
  </si>
  <si>
    <t>betonové lože tl. 0,20 m - C 25/30 - XF3 :</t>
  </si>
  <si>
    <t>Stavba opevnění břehu se schody na pravém břehu v nadjezí :</t>
  </si>
  <si>
    <t xml:space="preserve">(1,72 m3 + 31,0 m3 + 14,54 m3 + 25,34 m3 + 12,12 m3 + 46,45) - </t>
  </si>
  <si>
    <t>76,62 m3</t>
  </si>
  <si>
    <t>dřevo - palisáda :</t>
  </si>
  <si>
    <t>Stavba dlažeb paty na levém břehu v podjezí :</t>
  </si>
  <si>
    <t>(20,0 m x 3,0 m x 0,30 m) =</t>
  </si>
  <si>
    <t>18,0 m3</t>
  </si>
  <si>
    <t xml:space="preserve">SO 01 Oprava jezu, oprava stávajícího opevnění břehů a dna </t>
  </si>
  <si>
    <t xml:space="preserve">  vorové propusti, odtěžení nánosů v podjezí :</t>
  </si>
  <si>
    <t>SO 02 Stavba opevnění břehu se schody na pravém a levém</t>
  </si>
  <si>
    <t>ocelovými štětovými stěnami :</t>
  </si>
  <si>
    <t xml:space="preserve">břehu, stavba pilířů vorové propusti a stabilizace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</si>
</sst>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1"/>
      <name val="Arial CE"/>
      <charset val="238"/>
    </font>
    <font>
      <b/>
      <sz val="11"/>
      <name val="Arial"/>
      <family val="2"/>
      <charset val="238"/>
    </font>
    <font>
      <sz val="10"/>
      <name val="Arial CE"/>
      <charset val="238"/>
    </font>
    <font>
      <sz val="11"/>
      <name val="Arial CE"/>
      <charset val="238"/>
    </font>
    <font>
      <b/>
      <i/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gray125">
        <bgColor indexed="22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NumberFormat="1" applyFont="1" applyFill="1" applyBorder="1" applyAlignment="1">
      <alignment horizontal="centerContinuous"/>
    </xf>
    <xf numFmtId="0" fontId="1" fillId="2" borderId="2" xfId="0" applyNumberFormat="1" applyFont="1" applyFill="1" applyBorder="1" applyAlignment="1">
      <alignment horizontal="centerContinuous"/>
    </xf>
    <xf numFmtId="0" fontId="2" fillId="2" borderId="3" xfId="0" applyNumberFormat="1" applyFont="1" applyFill="1" applyBorder="1" applyAlignment="1">
      <alignment horizontal="centerContinuous"/>
    </xf>
    <xf numFmtId="0" fontId="1" fillId="2" borderId="3" xfId="0" applyNumberFormat="1" applyFont="1" applyFill="1" applyBorder="1" applyAlignment="1">
      <alignment horizontal="centerContinuous"/>
    </xf>
    <xf numFmtId="0" fontId="1" fillId="2" borderId="4" xfId="0" applyNumberFormat="1" applyFont="1" applyFill="1" applyBorder="1" applyAlignment="1">
      <alignment horizontal="center"/>
    </xf>
    <xf numFmtId="0" fontId="1" fillId="2" borderId="5" xfId="0" applyNumberFormat="1" applyFont="1" applyFill="1" applyBorder="1" applyAlignment="1">
      <alignment horizontal="center"/>
    </xf>
    <xf numFmtId="0" fontId="1" fillId="2" borderId="6" xfId="0" applyNumberFormat="1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/>
    </xf>
    <xf numFmtId="0" fontId="3" fillId="2" borderId="8" xfId="0" applyNumberFormat="1" applyFont="1" applyFill="1" applyBorder="1" applyAlignment="1">
      <alignment horizontal="center"/>
    </xf>
    <xf numFmtId="0" fontId="3" fillId="2" borderId="9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2" fontId="2" fillId="0" borderId="16" xfId="0" applyNumberFormat="1" applyFont="1" applyFill="1" applyBorder="1" applyAlignment="1">
      <alignment horizontal="center"/>
    </xf>
    <xf numFmtId="2" fontId="2" fillId="0" borderId="17" xfId="0" applyNumberFormat="1" applyFont="1" applyFill="1" applyBorder="1" applyAlignment="1">
      <alignment horizontal="center"/>
    </xf>
    <xf numFmtId="2" fontId="2" fillId="0" borderId="18" xfId="0" applyNumberFormat="1" applyFont="1" applyFill="1" applyBorder="1" applyAlignment="1">
      <alignment horizontal="center" vertical="center"/>
    </xf>
    <xf numFmtId="2" fontId="2" fillId="0" borderId="17" xfId="0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/>
    </xf>
    <xf numFmtId="2" fontId="2" fillId="0" borderId="23" xfId="0" applyNumberFormat="1" applyFont="1" applyFill="1" applyBorder="1" applyAlignment="1">
      <alignment horizontal="center"/>
    </xf>
    <xf numFmtId="2" fontId="2" fillId="0" borderId="24" xfId="0" applyNumberFormat="1" applyFont="1" applyFill="1" applyBorder="1" applyAlignment="1">
      <alignment horizontal="center"/>
    </xf>
    <xf numFmtId="2" fontId="2" fillId="0" borderId="25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26" xfId="0" applyNumberFormat="1" applyFont="1" applyBorder="1" applyAlignment="1">
      <alignment horizontal="center" vertical="center"/>
    </xf>
    <xf numFmtId="0" fontId="7" fillId="0" borderId="0" xfId="0" applyFont="1"/>
    <xf numFmtId="2" fontId="2" fillId="0" borderId="25" xfId="0" applyNumberFormat="1" applyFont="1" applyFill="1" applyBorder="1" applyAlignment="1">
      <alignment horizontal="center"/>
    </xf>
    <xf numFmtId="2" fontId="5" fillId="2" borderId="26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8" fillId="0" borderId="0" xfId="0" applyFont="1" applyAlignment="1">
      <alignment horizontal="left"/>
    </xf>
    <xf numFmtId="0" fontId="19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0"/>
  <sheetViews>
    <sheetView tabSelected="1" topLeftCell="A86" zoomScaleNormal="100" workbookViewId="0">
      <selection activeCell="L111" sqref="L111"/>
    </sheetView>
  </sheetViews>
  <sheetFormatPr defaultRowHeight="14.6" x14ac:dyDescent="0.4"/>
  <cols>
    <col min="1" max="1" width="6.3046875" customWidth="1"/>
    <col min="2" max="3" width="6.69140625" customWidth="1"/>
    <col min="4" max="7" width="8.3046875" customWidth="1"/>
  </cols>
  <sheetData>
    <row r="1" spans="1:7" ht="18.45" x14ac:dyDescent="0.5">
      <c r="A1" s="37" t="s">
        <v>225</v>
      </c>
    </row>
    <row r="3" spans="1:7" ht="20.149999999999999" x14ac:dyDescent="0.5">
      <c r="C3" s="61" t="s">
        <v>17</v>
      </c>
    </row>
    <row r="5" spans="1:7" ht="15.45" x14ac:dyDescent="0.4">
      <c r="C5" s="58" t="s">
        <v>113</v>
      </c>
    </row>
    <row r="7" spans="1:7" ht="17.600000000000001" x14ac:dyDescent="0.4">
      <c r="A7" s="59" t="s">
        <v>373</v>
      </c>
    </row>
    <row r="8" spans="1:7" ht="17.600000000000001" x14ac:dyDescent="0.4">
      <c r="B8" s="59" t="s">
        <v>374</v>
      </c>
    </row>
    <row r="10" spans="1:7" ht="15" thickBot="1" x14ac:dyDescent="0.45">
      <c r="A10" s="40" t="s">
        <v>35</v>
      </c>
    </row>
    <row r="11" spans="1:7" ht="15" thickBot="1" x14ac:dyDescent="0.45">
      <c r="A11" s="1" t="s">
        <v>0</v>
      </c>
      <c r="B11" s="2"/>
      <c r="C11" s="3"/>
      <c r="D11" s="2" t="s">
        <v>19</v>
      </c>
      <c r="E11" s="3"/>
      <c r="F11" s="1" t="s">
        <v>18</v>
      </c>
      <c r="G11" s="4"/>
    </row>
    <row r="12" spans="1:7" x14ac:dyDescent="0.4">
      <c r="A12" s="5" t="s">
        <v>1</v>
      </c>
      <c r="B12" s="6" t="s">
        <v>2</v>
      </c>
      <c r="C12" s="7" t="s">
        <v>3</v>
      </c>
      <c r="D12" s="8" t="s">
        <v>4</v>
      </c>
      <c r="E12" s="7" t="s">
        <v>5</v>
      </c>
      <c r="F12" s="5" t="s">
        <v>3</v>
      </c>
      <c r="G12" s="7" t="s">
        <v>4</v>
      </c>
    </row>
    <row r="13" spans="1:7" ht="15" thickBot="1" x14ac:dyDescent="0.45">
      <c r="A13" s="9"/>
      <c r="B13" s="10" t="s">
        <v>6</v>
      </c>
      <c r="C13" s="11" t="s">
        <v>7</v>
      </c>
      <c r="D13" s="12" t="s">
        <v>8</v>
      </c>
      <c r="E13" s="11" t="s">
        <v>9</v>
      </c>
      <c r="F13" s="13" t="s">
        <v>10</v>
      </c>
      <c r="G13" s="14" t="s">
        <v>8</v>
      </c>
    </row>
    <row r="14" spans="1:7" x14ac:dyDescent="0.4">
      <c r="A14" s="15" t="s">
        <v>11</v>
      </c>
      <c r="B14" s="16">
        <v>82.176000000000002</v>
      </c>
      <c r="C14" s="17"/>
      <c r="D14" s="18">
        <v>0</v>
      </c>
      <c r="E14" s="19"/>
      <c r="F14" s="20">
        <v>0</v>
      </c>
      <c r="G14" s="21"/>
    </row>
    <row r="15" spans="1:7" x14ac:dyDescent="0.4">
      <c r="A15" s="22"/>
      <c r="B15" s="23"/>
      <c r="C15" s="24">
        <v>23</v>
      </c>
      <c r="D15" s="25"/>
      <c r="E15" s="24">
        <f>$C15*(D16+D14)/2</f>
        <v>83.834999999999994</v>
      </c>
      <c r="F15" s="26"/>
      <c r="G15" s="27">
        <f>$C15*(F16+F14)/2</f>
        <v>0</v>
      </c>
    </row>
    <row r="16" spans="1:7" x14ac:dyDescent="0.4">
      <c r="A16" s="22" t="s">
        <v>12</v>
      </c>
      <c r="B16" s="28">
        <v>82.198999999999998</v>
      </c>
      <c r="C16" s="24"/>
      <c r="D16" s="29">
        <v>7.29</v>
      </c>
      <c r="E16" s="30"/>
      <c r="F16" s="31">
        <v>0</v>
      </c>
      <c r="G16" s="32"/>
    </row>
    <row r="17" spans="1:9" x14ac:dyDescent="0.4">
      <c r="A17" s="22"/>
      <c r="B17" s="23"/>
      <c r="C17" s="24">
        <v>17</v>
      </c>
      <c r="D17" s="25"/>
      <c r="E17" s="24">
        <f>$C17*(D18+D16)/2</f>
        <v>146.285</v>
      </c>
      <c r="F17" s="26"/>
      <c r="G17" s="27">
        <f>$C17*(F18+F16)/2</f>
        <v>0</v>
      </c>
    </row>
    <row r="18" spans="1:9" x14ac:dyDescent="0.4">
      <c r="A18" s="22" t="s">
        <v>13</v>
      </c>
      <c r="B18" s="28">
        <v>82.215000000000003</v>
      </c>
      <c r="C18" s="24"/>
      <c r="D18" s="29">
        <v>9.92</v>
      </c>
      <c r="E18" s="30"/>
      <c r="F18" s="31">
        <v>0</v>
      </c>
      <c r="G18" s="32"/>
    </row>
    <row r="19" spans="1:9" x14ac:dyDescent="0.4">
      <c r="A19" s="22"/>
      <c r="B19" s="23"/>
      <c r="C19" s="24">
        <f>(B20-B18)*1000</f>
        <v>13.999999999995794</v>
      </c>
      <c r="D19" s="25"/>
      <c r="E19" s="24">
        <f>$C19*(D20+D18)/2</f>
        <v>108.8499999999673</v>
      </c>
      <c r="F19" s="26"/>
      <c r="G19" s="27">
        <f>$C19*(F20+F18)/2</f>
        <v>0</v>
      </c>
    </row>
    <row r="20" spans="1:9" x14ac:dyDescent="0.4">
      <c r="A20" s="22" t="s">
        <v>14</v>
      </c>
      <c r="B20" s="28">
        <v>82.228999999999999</v>
      </c>
      <c r="C20" s="24"/>
      <c r="D20" s="29">
        <v>5.63</v>
      </c>
      <c r="E20" s="30"/>
      <c r="F20" s="31">
        <v>0</v>
      </c>
      <c r="G20" s="32"/>
    </row>
    <row r="21" spans="1:9" x14ac:dyDescent="0.4">
      <c r="A21" s="22"/>
      <c r="B21" s="23"/>
      <c r="C21" s="24">
        <v>8</v>
      </c>
      <c r="D21" s="25"/>
      <c r="E21" s="24">
        <f>$C21*(D22+D20)/2</f>
        <v>22.52</v>
      </c>
      <c r="F21" s="26"/>
      <c r="G21" s="27">
        <f>$C21*(F22+F20)/2</f>
        <v>0</v>
      </c>
    </row>
    <row r="22" spans="1:9" ht="15" thickBot="1" x14ac:dyDescent="0.45">
      <c r="A22" s="22" t="s">
        <v>15</v>
      </c>
      <c r="B22" s="28">
        <v>82.236999999999995</v>
      </c>
      <c r="C22" s="24"/>
      <c r="D22" s="38">
        <v>0</v>
      </c>
      <c r="E22" s="30"/>
      <c r="F22" s="31">
        <v>0</v>
      </c>
      <c r="G22" s="32"/>
    </row>
    <row r="23" spans="1:9" ht="15.9" thickBot="1" x14ac:dyDescent="0.45">
      <c r="A23" s="33" t="s">
        <v>16</v>
      </c>
      <c r="B23" s="34"/>
      <c r="C23" s="35"/>
      <c r="D23" s="35"/>
      <c r="E23" s="39">
        <f>SUM(E14:E22)</f>
        <v>361.48999999996727</v>
      </c>
      <c r="F23" s="36"/>
      <c r="G23" s="39">
        <f>SUM(G14:G22)</f>
        <v>0</v>
      </c>
    </row>
    <row r="25" spans="1:9" x14ac:dyDescent="0.4">
      <c r="A25" s="40" t="s">
        <v>111</v>
      </c>
      <c r="B25" s="41"/>
      <c r="D25" s="41"/>
      <c r="E25" s="41" t="s">
        <v>20</v>
      </c>
      <c r="G25" s="41"/>
    </row>
    <row r="26" spans="1:9" x14ac:dyDescent="0.4">
      <c r="A26" s="41"/>
      <c r="B26" s="41"/>
      <c r="C26" s="41"/>
      <c r="D26" s="41"/>
      <c r="E26" s="41"/>
      <c r="F26" s="41"/>
      <c r="G26" s="41"/>
    </row>
    <row r="27" spans="1:9" x14ac:dyDescent="0.4">
      <c r="A27" s="41"/>
      <c r="B27" s="40" t="s">
        <v>24</v>
      </c>
      <c r="C27" s="41"/>
      <c r="D27" s="41"/>
      <c r="E27" s="41"/>
      <c r="F27" s="41"/>
      <c r="G27" s="41"/>
      <c r="I27" s="40" t="s">
        <v>131</v>
      </c>
    </row>
    <row r="30" spans="1:9" x14ac:dyDescent="0.4">
      <c r="A30" s="40" t="s">
        <v>120</v>
      </c>
    </row>
    <row r="31" spans="1:9" x14ac:dyDescent="0.4">
      <c r="A31" s="41"/>
      <c r="B31" s="40"/>
      <c r="C31" s="41"/>
      <c r="D31" s="41"/>
      <c r="E31" s="41"/>
      <c r="F31" s="42"/>
      <c r="G31" s="41"/>
    </row>
    <row r="32" spans="1:9" x14ac:dyDescent="0.4">
      <c r="A32" s="41"/>
      <c r="B32" s="40" t="s">
        <v>24</v>
      </c>
      <c r="C32" s="41"/>
      <c r="D32" s="41"/>
      <c r="E32" s="41" t="s">
        <v>114</v>
      </c>
      <c r="F32" s="42"/>
      <c r="G32" s="41"/>
      <c r="I32" s="40" t="s">
        <v>115</v>
      </c>
    </row>
    <row r="33" spans="1:10" x14ac:dyDescent="0.4">
      <c r="A33" s="41"/>
      <c r="B33" s="40" t="s">
        <v>37</v>
      </c>
      <c r="C33" s="41"/>
      <c r="D33" s="41"/>
      <c r="E33" s="41" t="s">
        <v>116</v>
      </c>
      <c r="F33" s="41"/>
      <c r="G33" s="41"/>
      <c r="I33" s="40" t="s">
        <v>117</v>
      </c>
    </row>
    <row r="34" spans="1:10" x14ac:dyDescent="0.4">
      <c r="A34" s="41"/>
      <c r="B34" s="40" t="s">
        <v>38</v>
      </c>
      <c r="C34" s="41"/>
      <c r="D34" s="41"/>
      <c r="E34" s="41" t="s">
        <v>118</v>
      </c>
      <c r="F34" s="41"/>
      <c r="G34" s="41"/>
      <c r="I34" s="40" t="s">
        <v>119</v>
      </c>
    </row>
    <row r="35" spans="1:10" x14ac:dyDescent="0.4">
      <c r="A35" s="41"/>
      <c r="B35" s="41"/>
      <c r="C35" s="41"/>
      <c r="D35" s="41"/>
      <c r="E35" s="41"/>
      <c r="F35" s="41"/>
      <c r="G35" s="41"/>
      <c r="J35" s="41"/>
    </row>
    <row r="36" spans="1:10" x14ac:dyDescent="0.4">
      <c r="A36" s="41"/>
      <c r="B36" s="41"/>
      <c r="C36" s="41"/>
      <c r="D36" s="41"/>
      <c r="E36" s="41"/>
      <c r="F36" s="41"/>
      <c r="G36" s="41"/>
      <c r="J36" s="41"/>
    </row>
    <row r="37" spans="1:10" x14ac:dyDescent="0.4">
      <c r="A37" s="40" t="s">
        <v>121</v>
      </c>
      <c r="B37" s="41"/>
      <c r="C37" s="41"/>
      <c r="D37" s="41"/>
      <c r="E37" s="41"/>
      <c r="F37" s="41"/>
      <c r="G37" s="41"/>
      <c r="I37" s="41"/>
      <c r="J37" s="41"/>
    </row>
    <row r="38" spans="1:10" x14ac:dyDescent="0.4">
      <c r="A38" s="41"/>
      <c r="B38" s="41"/>
      <c r="C38" s="41"/>
      <c r="D38" s="41"/>
      <c r="E38" s="41"/>
      <c r="F38" s="41"/>
      <c r="G38" s="41"/>
      <c r="I38" s="41"/>
      <c r="J38" s="41"/>
    </row>
    <row r="39" spans="1:10" x14ac:dyDescent="0.4">
      <c r="A39" s="41"/>
      <c r="B39" s="40" t="s">
        <v>132</v>
      </c>
      <c r="C39" s="41"/>
      <c r="D39" s="41"/>
      <c r="E39" s="41" t="s">
        <v>122</v>
      </c>
      <c r="F39" s="42"/>
      <c r="G39" s="41"/>
      <c r="I39" s="40" t="s">
        <v>123</v>
      </c>
    </row>
    <row r="40" spans="1:10" x14ac:dyDescent="0.4">
      <c r="A40" s="41"/>
      <c r="B40" s="40" t="s">
        <v>36</v>
      </c>
      <c r="C40" s="41"/>
      <c r="D40" s="41"/>
      <c r="E40" s="41" t="s">
        <v>124</v>
      </c>
      <c r="F40" s="42"/>
      <c r="G40" s="41"/>
      <c r="I40" s="40" t="s">
        <v>125</v>
      </c>
    </row>
    <row r="41" spans="1:10" x14ac:dyDescent="0.4">
      <c r="A41" s="41"/>
      <c r="B41" s="40" t="s">
        <v>37</v>
      </c>
      <c r="C41" s="41"/>
      <c r="D41" s="41"/>
      <c r="E41" s="41" t="s">
        <v>126</v>
      </c>
      <c r="F41" s="41"/>
      <c r="G41" s="41"/>
      <c r="I41" s="40" t="s">
        <v>127</v>
      </c>
    </row>
    <row r="42" spans="1:10" x14ac:dyDescent="0.4">
      <c r="A42" s="41"/>
      <c r="B42" s="40" t="s">
        <v>38</v>
      </c>
      <c r="C42" s="41"/>
      <c r="D42" s="41"/>
      <c r="E42" s="41" t="s">
        <v>128</v>
      </c>
      <c r="F42" s="41"/>
      <c r="G42" s="41"/>
      <c r="I42" s="40" t="s">
        <v>129</v>
      </c>
      <c r="J42" s="41"/>
    </row>
    <row r="43" spans="1:10" x14ac:dyDescent="0.4">
      <c r="A43" s="41"/>
      <c r="B43" s="41"/>
      <c r="C43" s="41"/>
      <c r="D43" s="41"/>
      <c r="E43" s="41"/>
      <c r="F43" s="41"/>
      <c r="G43" s="41"/>
      <c r="H43" s="41"/>
      <c r="I43" s="41"/>
      <c r="J43" s="41"/>
    </row>
    <row r="44" spans="1:10" x14ac:dyDescent="0.4">
      <c r="A44" s="41"/>
      <c r="B44" s="41"/>
      <c r="C44" s="41"/>
      <c r="D44" s="41"/>
      <c r="E44" s="41"/>
      <c r="F44" s="41"/>
      <c r="G44" s="41"/>
      <c r="H44" s="41"/>
      <c r="I44" s="41"/>
      <c r="J44" s="41"/>
    </row>
    <row r="45" spans="1:10" x14ac:dyDescent="0.4">
      <c r="A45" s="40" t="s">
        <v>47</v>
      </c>
      <c r="B45" s="41"/>
      <c r="C45" s="41"/>
      <c r="D45" s="41"/>
      <c r="E45" s="41"/>
      <c r="F45" s="41"/>
      <c r="G45" s="41"/>
      <c r="H45" s="41"/>
      <c r="I45" s="41"/>
      <c r="J45" s="41"/>
    </row>
    <row r="46" spans="1:10" x14ac:dyDescent="0.4">
      <c r="A46" s="41"/>
      <c r="B46" s="41"/>
      <c r="C46" s="41"/>
      <c r="D46" s="41"/>
      <c r="E46" s="41"/>
      <c r="F46" s="41"/>
      <c r="G46" s="41"/>
      <c r="H46" s="41"/>
      <c r="I46" s="41"/>
      <c r="J46" s="41"/>
    </row>
    <row r="47" spans="1:10" x14ac:dyDescent="0.4">
      <c r="A47" s="41"/>
      <c r="B47" s="40" t="s">
        <v>40</v>
      </c>
      <c r="C47" s="41"/>
      <c r="D47" s="41"/>
      <c r="E47" s="41" t="s">
        <v>48</v>
      </c>
      <c r="F47" s="41"/>
      <c r="G47" s="41"/>
      <c r="I47" s="40" t="s">
        <v>49</v>
      </c>
      <c r="J47" s="41"/>
    </row>
    <row r="48" spans="1:10" x14ac:dyDescent="0.4">
      <c r="A48" s="41"/>
      <c r="B48" s="40" t="s">
        <v>50</v>
      </c>
      <c r="C48" s="41"/>
      <c r="D48" s="41"/>
      <c r="E48" s="41"/>
      <c r="G48" s="41" t="s">
        <v>51</v>
      </c>
      <c r="I48" s="40" t="s">
        <v>52</v>
      </c>
      <c r="J48" s="41"/>
    </row>
    <row r="49" spans="1:21" x14ac:dyDescent="0.4">
      <c r="A49" s="41"/>
      <c r="B49" s="40" t="s">
        <v>41</v>
      </c>
      <c r="C49" s="41"/>
      <c r="D49" s="41"/>
      <c r="E49" s="41"/>
      <c r="F49" s="41" t="s">
        <v>51</v>
      </c>
      <c r="G49" s="41"/>
      <c r="H49" s="41"/>
      <c r="I49" s="40" t="s">
        <v>52</v>
      </c>
      <c r="J49" s="41"/>
    </row>
    <row r="50" spans="1:21" x14ac:dyDescent="0.4">
      <c r="A50" s="41"/>
      <c r="B50" s="41"/>
      <c r="C50" s="41"/>
      <c r="D50" s="41"/>
      <c r="E50" s="41"/>
      <c r="F50" s="41"/>
      <c r="G50" s="41"/>
      <c r="J50" s="41"/>
    </row>
    <row r="51" spans="1:21" x14ac:dyDescent="0.4">
      <c r="J51" s="41"/>
    </row>
    <row r="52" spans="1:21" x14ac:dyDescent="0.4">
      <c r="A52" s="40" t="s">
        <v>46</v>
      </c>
      <c r="B52" s="41"/>
      <c r="C52" s="41"/>
      <c r="D52" s="41"/>
      <c r="E52" s="41"/>
      <c r="F52" s="41"/>
      <c r="G52" s="41"/>
      <c r="H52" s="41"/>
      <c r="I52" s="41"/>
      <c r="J52" s="41"/>
    </row>
    <row r="53" spans="1:21" x14ac:dyDescent="0.4">
      <c r="A53" s="41"/>
      <c r="B53" s="41"/>
      <c r="C53" s="41"/>
      <c r="D53" s="41"/>
      <c r="E53" s="41"/>
      <c r="F53" s="41"/>
      <c r="G53" s="41"/>
      <c r="H53" s="41"/>
      <c r="I53" s="41"/>
      <c r="J53" s="41"/>
    </row>
    <row r="54" spans="1:21" x14ac:dyDescent="0.4">
      <c r="A54" s="41"/>
      <c r="B54" s="40" t="s">
        <v>40</v>
      </c>
      <c r="C54" s="41"/>
      <c r="D54" s="41"/>
      <c r="E54" s="41" t="s">
        <v>42</v>
      </c>
      <c r="F54" s="41"/>
      <c r="G54" s="41"/>
      <c r="I54" s="41"/>
      <c r="J54" s="41"/>
    </row>
    <row r="55" spans="1:21" x14ac:dyDescent="0.4">
      <c r="A55" s="41"/>
      <c r="I55" s="40" t="s">
        <v>43</v>
      </c>
      <c r="J55" s="41"/>
    </row>
    <row r="56" spans="1:21" x14ac:dyDescent="0.4">
      <c r="A56" s="41"/>
      <c r="B56" s="40" t="s">
        <v>50</v>
      </c>
      <c r="C56" s="41"/>
      <c r="D56" s="41"/>
      <c r="E56" s="41"/>
      <c r="G56" s="41" t="s">
        <v>45</v>
      </c>
      <c r="I56" s="40" t="s">
        <v>130</v>
      </c>
    </row>
    <row r="57" spans="1:21" x14ac:dyDescent="0.4">
      <c r="A57" s="41"/>
      <c r="B57" s="40" t="s">
        <v>41</v>
      </c>
      <c r="C57" s="41"/>
      <c r="D57" s="41"/>
      <c r="E57" s="41"/>
      <c r="F57" s="41" t="s">
        <v>45</v>
      </c>
      <c r="G57" s="41"/>
      <c r="H57" s="41"/>
      <c r="I57" s="40" t="s">
        <v>130</v>
      </c>
    </row>
    <row r="58" spans="1:21" x14ac:dyDescent="0.4">
      <c r="A58" s="41"/>
      <c r="B58" s="41"/>
      <c r="C58" s="41"/>
      <c r="D58" s="41"/>
      <c r="E58" s="41"/>
      <c r="F58" s="41"/>
      <c r="G58" s="41"/>
      <c r="I58" s="41"/>
    </row>
    <row r="59" spans="1:21" x14ac:dyDescent="0.4">
      <c r="U59" s="41"/>
    </row>
    <row r="60" spans="1:21" x14ac:dyDescent="0.4">
      <c r="A60" s="40" t="s">
        <v>39</v>
      </c>
      <c r="B60" s="41"/>
      <c r="C60" s="41"/>
      <c r="D60" s="41"/>
      <c r="E60" s="41"/>
      <c r="F60" s="41"/>
      <c r="G60" s="41"/>
      <c r="H60" s="41"/>
      <c r="I60" s="41"/>
      <c r="U60" s="41"/>
    </row>
    <row r="61" spans="1:21" x14ac:dyDescent="0.4">
      <c r="A61" s="41"/>
      <c r="B61" s="41"/>
      <c r="C61" s="41"/>
      <c r="D61" s="41"/>
      <c r="E61" s="41"/>
      <c r="F61" s="41"/>
      <c r="G61" s="41"/>
      <c r="H61" s="41"/>
      <c r="I61" s="41"/>
      <c r="U61" s="41"/>
    </row>
    <row r="62" spans="1:21" x14ac:dyDescent="0.4">
      <c r="A62" s="41"/>
      <c r="B62" s="40" t="s">
        <v>40</v>
      </c>
      <c r="C62" s="41"/>
      <c r="D62" s="41"/>
      <c r="E62" s="41" t="s">
        <v>318</v>
      </c>
      <c r="F62" s="41"/>
      <c r="G62" s="41"/>
      <c r="I62" s="40" t="s">
        <v>319</v>
      </c>
      <c r="U62" s="41"/>
    </row>
    <row r="63" spans="1:21" x14ac:dyDescent="0.4">
      <c r="A63" s="41"/>
      <c r="B63" s="40" t="s">
        <v>44</v>
      </c>
      <c r="C63" s="41"/>
      <c r="D63" s="41"/>
      <c r="E63" s="41"/>
      <c r="G63" s="41" t="s">
        <v>320</v>
      </c>
      <c r="I63" s="40" t="s">
        <v>321</v>
      </c>
    </row>
    <row r="64" spans="1:21" x14ac:dyDescent="0.4">
      <c r="A64" s="41"/>
      <c r="B64" s="40" t="s">
        <v>41</v>
      </c>
      <c r="C64" s="41"/>
      <c r="D64" s="41"/>
      <c r="E64" s="41"/>
      <c r="F64" s="41" t="s">
        <v>320</v>
      </c>
      <c r="G64" s="41"/>
      <c r="I64" s="40" t="s">
        <v>321</v>
      </c>
      <c r="U64" s="41"/>
    </row>
    <row r="65" spans="1:21" x14ac:dyDescent="0.4">
      <c r="A65" s="41"/>
      <c r="B65" s="41"/>
      <c r="C65" s="41"/>
      <c r="D65" s="41"/>
      <c r="E65" s="41"/>
      <c r="F65" s="41"/>
      <c r="G65" s="41"/>
      <c r="H65" s="41"/>
      <c r="I65" s="41"/>
    </row>
    <row r="66" spans="1:21" x14ac:dyDescent="0.4">
      <c r="U66" s="41"/>
    </row>
    <row r="67" spans="1:21" x14ac:dyDescent="0.4">
      <c r="A67" s="40" t="s">
        <v>343</v>
      </c>
      <c r="B67" s="41"/>
      <c r="C67" s="41"/>
      <c r="D67" s="41"/>
      <c r="E67" s="41"/>
      <c r="F67" s="41"/>
      <c r="G67" s="41"/>
      <c r="H67" s="41"/>
      <c r="I67" s="41"/>
    </row>
    <row r="68" spans="1:21" x14ac:dyDescent="0.4">
      <c r="A68" s="41"/>
      <c r="B68" s="41"/>
      <c r="C68" s="41"/>
      <c r="D68" s="41"/>
      <c r="E68" s="41"/>
      <c r="F68" s="41"/>
      <c r="G68" s="41"/>
      <c r="H68" s="41"/>
      <c r="I68" s="41"/>
    </row>
    <row r="69" spans="1:21" x14ac:dyDescent="0.4">
      <c r="A69" s="41"/>
      <c r="B69" s="40" t="s">
        <v>40</v>
      </c>
      <c r="C69" s="41"/>
      <c r="D69" s="41"/>
      <c r="E69" s="41" t="s">
        <v>346</v>
      </c>
      <c r="F69" s="41"/>
      <c r="G69" s="41"/>
      <c r="I69" s="40" t="s">
        <v>347</v>
      </c>
    </row>
    <row r="70" spans="1:21" x14ac:dyDescent="0.4">
      <c r="A70" s="41"/>
      <c r="B70" s="40" t="s">
        <v>344</v>
      </c>
      <c r="C70" s="41"/>
      <c r="D70" s="41"/>
      <c r="E70" s="41"/>
      <c r="G70" s="41" t="s">
        <v>348</v>
      </c>
      <c r="I70" s="40" t="s">
        <v>349</v>
      </c>
    </row>
    <row r="71" spans="1:21" x14ac:dyDescent="0.4">
      <c r="A71" s="41"/>
      <c r="B71" s="40" t="s">
        <v>41</v>
      </c>
      <c r="C71" s="41"/>
      <c r="D71" s="41"/>
      <c r="E71" s="41"/>
      <c r="F71" s="41" t="s">
        <v>348</v>
      </c>
      <c r="G71" s="41"/>
      <c r="I71" s="40" t="s">
        <v>349</v>
      </c>
    </row>
    <row r="74" spans="1:21" x14ac:dyDescent="0.4">
      <c r="A74" s="40" t="s">
        <v>112</v>
      </c>
    </row>
    <row r="76" spans="1:21" x14ac:dyDescent="0.4">
      <c r="B76" s="40" t="s">
        <v>40</v>
      </c>
      <c r="C76" s="41"/>
      <c r="D76" s="41"/>
      <c r="E76" s="41" t="s">
        <v>135</v>
      </c>
      <c r="F76" s="41"/>
      <c r="G76" s="41"/>
      <c r="I76" s="40" t="s">
        <v>136</v>
      </c>
    </row>
    <row r="77" spans="1:21" x14ac:dyDescent="0.4">
      <c r="B77" s="40" t="s">
        <v>50</v>
      </c>
      <c r="C77" s="41"/>
      <c r="D77" s="41"/>
      <c r="E77" s="41"/>
      <c r="G77" s="41" t="s">
        <v>137</v>
      </c>
      <c r="I77" s="40" t="s">
        <v>138</v>
      </c>
      <c r="J77" s="41"/>
    </row>
    <row r="78" spans="1:21" x14ac:dyDescent="0.4">
      <c r="B78" s="40" t="s">
        <v>41</v>
      </c>
      <c r="C78" s="41"/>
      <c r="D78" s="41"/>
      <c r="E78" s="41"/>
      <c r="F78" s="41" t="s">
        <v>137</v>
      </c>
      <c r="G78" s="41"/>
      <c r="H78" s="41"/>
      <c r="I78" s="40" t="s">
        <v>138</v>
      </c>
      <c r="J78" s="41"/>
    </row>
    <row r="81" spans="1:11" x14ac:dyDescent="0.4">
      <c r="A81" s="40" t="s">
        <v>345</v>
      </c>
      <c r="B81" s="41"/>
      <c r="C81" s="41"/>
      <c r="D81" s="41"/>
      <c r="E81" s="41"/>
      <c r="F81" s="41"/>
      <c r="G81" s="41"/>
      <c r="H81" s="41"/>
      <c r="I81" s="41"/>
    </row>
    <row r="82" spans="1:11" x14ac:dyDescent="0.4">
      <c r="A82" s="41"/>
      <c r="B82" s="41"/>
      <c r="C82" s="41"/>
      <c r="D82" s="41"/>
      <c r="E82" s="41"/>
      <c r="F82" s="41"/>
      <c r="G82" s="41"/>
      <c r="H82" s="41"/>
      <c r="I82" s="41"/>
    </row>
    <row r="83" spans="1:11" x14ac:dyDescent="0.4">
      <c r="A83" s="41"/>
      <c r="B83" s="40" t="s">
        <v>328</v>
      </c>
      <c r="C83" s="41"/>
      <c r="D83" s="41"/>
      <c r="E83" s="41"/>
      <c r="G83" s="41"/>
      <c r="H83" s="41"/>
    </row>
    <row r="84" spans="1:11" x14ac:dyDescent="0.4">
      <c r="E84" s="41" t="s">
        <v>133</v>
      </c>
      <c r="I84" s="40" t="s">
        <v>134</v>
      </c>
    </row>
    <row r="85" spans="1:11" x14ac:dyDescent="0.4">
      <c r="B85" s="40" t="s">
        <v>329</v>
      </c>
    </row>
    <row r="86" spans="1:11" x14ac:dyDescent="0.4">
      <c r="E86" s="41" t="s">
        <v>330</v>
      </c>
      <c r="I86" s="40" t="s">
        <v>331</v>
      </c>
    </row>
    <row r="87" spans="1:11" x14ac:dyDescent="0.4">
      <c r="B87" s="40" t="s">
        <v>340</v>
      </c>
      <c r="J87" s="41"/>
    </row>
    <row r="88" spans="1:11" x14ac:dyDescent="0.4">
      <c r="E88" s="41" t="s">
        <v>341</v>
      </c>
      <c r="I88" s="40" t="s">
        <v>342</v>
      </c>
      <c r="J88" s="41"/>
    </row>
    <row r="89" spans="1:11" x14ac:dyDescent="0.4">
      <c r="J89" s="41"/>
      <c r="K89" s="45"/>
    </row>
    <row r="90" spans="1:11" x14ac:dyDescent="0.4">
      <c r="K90" s="45"/>
    </row>
    <row r="91" spans="1:11" x14ac:dyDescent="0.4">
      <c r="A91" s="40" t="s">
        <v>313</v>
      </c>
      <c r="F91" s="41"/>
      <c r="G91" s="41"/>
      <c r="K91" s="45"/>
    </row>
    <row r="92" spans="1:11" x14ac:dyDescent="0.4">
      <c r="B92" s="63" t="s">
        <v>314</v>
      </c>
      <c r="K92" s="45"/>
    </row>
    <row r="93" spans="1:11" x14ac:dyDescent="0.4">
      <c r="A93" s="41"/>
      <c r="K93" s="45"/>
    </row>
    <row r="94" spans="1:11" x14ac:dyDescent="0.4">
      <c r="B94" s="40" t="s">
        <v>214</v>
      </c>
      <c r="K94" s="45"/>
    </row>
    <row r="95" spans="1:11" x14ac:dyDescent="0.4">
      <c r="B95" s="41" t="s">
        <v>332</v>
      </c>
      <c r="G95" s="41"/>
      <c r="I95" s="40" t="s">
        <v>229</v>
      </c>
    </row>
    <row r="96" spans="1:11" x14ac:dyDescent="0.4">
      <c r="B96" s="41"/>
    </row>
    <row r="97" spans="1:11" x14ac:dyDescent="0.4">
      <c r="B97" s="40" t="s">
        <v>213</v>
      </c>
      <c r="K97" s="45"/>
    </row>
    <row r="98" spans="1:11" x14ac:dyDescent="0.4">
      <c r="B98" s="41" t="s">
        <v>350</v>
      </c>
      <c r="I98" s="40" t="s">
        <v>351</v>
      </c>
      <c r="K98" s="45"/>
    </row>
    <row r="99" spans="1:11" x14ac:dyDescent="0.4">
      <c r="K99" s="45"/>
    </row>
    <row r="100" spans="1:11" x14ac:dyDescent="0.4">
      <c r="K100" s="45"/>
    </row>
    <row r="101" spans="1:11" x14ac:dyDescent="0.4">
      <c r="K101" s="45"/>
    </row>
    <row r="104" spans="1:11" ht="17.600000000000001" x14ac:dyDescent="0.4">
      <c r="A104" s="59" t="s">
        <v>375</v>
      </c>
      <c r="B104" s="41"/>
      <c r="C104" s="41"/>
      <c r="D104" s="41"/>
      <c r="E104" s="41"/>
      <c r="F104" s="41"/>
      <c r="G104" s="41"/>
    </row>
    <row r="105" spans="1:11" ht="17.600000000000001" x14ac:dyDescent="0.4">
      <c r="B105" s="59" t="s">
        <v>377</v>
      </c>
      <c r="C105" s="41"/>
      <c r="D105" s="41"/>
      <c r="E105" s="41"/>
      <c r="F105" s="41"/>
      <c r="G105" s="41"/>
    </row>
    <row r="106" spans="1:11" ht="17.600000000000001" x14ac:dyDescent="0.4">
      <c r="B106" s="59" t="s">
        <v>376</v>
      </c>
    </row>
    <row r="108" spans="1:11" x14ac:dyDescent="0.4">
      <c r="A108" s="40" t="s">
        <v>176</v>
      </c>
      <c r="B108" s="41"/>
      <c r="C108" s="41"/>
      <c r="D108" s="41"/>
      <c r="E108" s="41"/>
      <c r="F108" s="41"/>
      <c r="G108" s="41"/>
    </row>
    <row r="109" spans="1:11" x14ac:dyDescent="0.4">
      <c r="A109" s="41"/>
      <c r="B109" s="41"/>
      <c r="C109" s="41"/>
      <c r="D109" s="41"/>
      <c r="E109" s="41"/>
      <c r="F109" s="41"/>
      <c r="G109" s="41"/>
    </row>
    <row r="110" spans="1:11" x14ac:dyDescent="0.4">
      <c r="A110" s="41"/>
      <c r="B110" s="40" t="s">
        <v>177</v>
      </c>
      <c r="C110" s="41"/>
      <c r="D110" s="41"/>
      <c r="E110" s="41"/>
      <c r="F110" s="41"/>
      <c r="G110" s="41"/>
    </row>
    <row r="111" spans="1:11" x14ac:dyDescent="0.4">
      <c r="A111" s="41"/>
      <c r="B111" s="41"/>
      <c r="C111" s="41" t="s">
        <v>178</v>
      </c>
      <c r="D111" s="41"/>
      <c r="E111" s="41"/>
      <c r="F111" s="41"/>
      <c r="G111" s="41"/>
      <c r="I111" s="40" t="s">
        <v>179</v>
      </c>
    </row>
    <row r="112" spans="1:11" x14ac:dyDescent="0.4">
      <c r="A112" s="41"/>
      <c r="B112" s="40" t="s">
        <v>180</v>
      </c>
      <c r="C112" s="41"/>
      <c r="D112" s="41"/>
      <c r="E112" s="41"/>
      <c r="F112" s="41"/>
      <c r="G112" s="41"/>
    </row>
    <row r="113" spans="1:11" x14ac:dyDescent="0.4">
      <c r="A113" s="41"/>
      <c r="B113" s="41"/>
      <c r="C113" s="41" t="s">
        <v>181</v>
      </c>
      <c r="D113" s="41"/>
      <c r="E113" s="41"/>
      <c r="F113" s="41"/>
      <c r="G113" s="41"/>
      <c r="I113" s="40" t="s">
        <v>182</v>
      </c>
    </row>
    <row r="114" spans="1:11" x14ac:dyDescent="0.4">
      <c r="A114" s="41"/>
      <c r="B114" s="40" t="s">
        <v>183</v>
      </c>
      <c r="C114" s="41"/>
      <c r="D114" s="41"/>
      <c r="E114" s="41"/>
      <c r="F114" s="41"/>
      <c r="G114" s="41"/>
    </row>
    <row r="115" spans="1:11" x14ac:dyDescent="0.4">
      <c r="A115" s="41"/>
      <c r="B115" s="41"/>
      <c r="C115" s="41" t="s">
        <v>184</v>
      </c>
      <c r="D115" s="41"/>
      <c r="E115" s="41"/>
      <c r="F115" s="41"/>
      <c r="G115" s="41"/>
      <c r="I115" s="40" t="s">
        <v>92</v>
      </c>
    </row>
    <row r="116" spans="1:11" x14ac:dyDescent="0.4">
      <c r="A116" s="41"/>
      <c r="B116" s="40" t="s">
        <v>352</v>
      </c>
      <c r="C116" s="41"/>
      <c r="D116" s="41"/>
      <c r="E116" s="41"/>
      <c r="F116" s="41"/>
      <c r="G116" s="41"/>
      <c r="K116" s="40"/>
    </row>
    <row r="117" spans="1:11" x14ac:dyDescent="0.4">
      <c r="A117" s="41"/>
      <c r="B117" s="41"/>
      <c r="C117" s="41" t="s">
        <v>185</v>
      </c>
      <c r="D117" s="41"/>
      <c r="E117" s="41"/>
      <c r="F117" s="41"/>
      <c r="G117" s="41"/>
      <c r="I117" s="40" t="s">
        <v>186</v>
      </c>
    </row>
    <row r="118" spans="1:11" x14ac:dyDescent="0.4">
      <c r="A118" s="41"/>
      <c r="B118" s="40" t="s">
        <v>187</v>
      </c>
      <c r="C118" s="41"/>
      <c r="D118" s="41"/>
      <c r="E118" s="41"/>
      <c r="F118" s="41"/>
      <c r="G118" s="41"/>
    </row>
    <row r="119" spans="1:11" x14ac:dyDescent="0.4">
      <c r="A119" s="41"/>
      <c r="B119" s="41"/>
      <c r="C119" s="41" t="s">
        <v>188</v>
      </c>
      <c r="D119" s="41"/>
      <c r="E119" s="41"/>
      <c r="F119" s="41"/>
      <c r="G119" s="41"/>
      <c r="I119" s="40" t="s">
        <v>189</v>
      </c>
    </row>
    <row r="120" spans="1:11" x14ac:dyDescent="0.4">
      <c r="A120" s="41"/>
      <c r="B120" s="40" t="s">
        <v>190</v>
      </c>
      <c r="C120" s="41"/>
      <c r="D120" s="41"/>
      <c r="E120" s="41"/>
      <c r="F120" s="41"/>
      <c r="G120" s="41"/>
    </row>
    <row r="121" spans="1:11" x14ac:dyDescent="0.4">
      <c r="A121" s="41"/>
      <c r="B121" s="41"/>
      <c r="C121" s="41" t="s">
        <v>191</v>
      </c>
      <c r="D121" s="41"/>
      <c r="E121" s="41"/>
      <c r="F121" s="41"/>
      <c r="G121" s="41"/>
      <c r="I121" s="40" t="s">
        <v>192</v>
      </c>
      <c r="K121" s="40"/>
    </row>
    <row r="122" spans="1:11" x14ac:dyDescent="0.4">
      <c r="A122" s="41"/>
      <c r="B122" s="41"/>
      <c r="C122" s="41"/>
      <c r="D122" s="41"/>
      <c r="E122" s="41"/>
      <c r="F122" s="41"/>
      <c r="G122" s="41"/>
    </row>
    <row r="123" spans="1:11" x14ac:dyDescent="0.4">
      <c r="A123" s="41"/>
      <c r="B123" s="41"/>
      <c r="C123" s="41"/>
      <c r="D123" s="41"/>
      <c r="E123" s="41"/>
      <c r="F123" s="41"/>
      <c r="G123" s="41"/>
    </row>
    <row r="124" spans="1:11" x14ac:dyDescent="0.4">
      <c r="A124" s="40" t="s">
        <v>370</v>
      </c>
      <c r="B124" s="41"/>
      <c r="C124" s="41"/>
      <c r="D124" s="41"/>
      <c r="E124" s="41"/>
      <c r="F124" s="41"/>
      <c r="G124" s="41"/>
      <c r="H124" s="41"/>
      <c r="I124" s="41"/>
    </row>
    <row r="125" spans="1:11" x14ac:dyDescent="0.4">
      <c r="A125" s="41"/>
      <c r="B125" s="41"/>
      <c r="C125" s="41"/>
      <c r="D125" s="41"/>
      <c r="E125" s="41"/>
      <c r="F125" s="41"/>
      <c r="G125" s="41"/>
      <c r="H125" s="41"/>
    </row>
    <row r="126" spans="1:11" x14ac:dyDescent="0.4">
      <c r="A126" s="41"/>
      <c r="B126" s="40" t="s">
        <v>140</v>
      </c>
      <c r="C126" s="41"/>
      <c r="D126" s="41"/>
      <c r="E126" s="41"/>
      <c r="F126" s="41"/>
      <c r="G126" s="41"/>
      <c r="H126" s="41"/>
      <c r="I126" s="40" t="s">
        <v>139</v>
      </c>
    </row>
    <row r="127" spans="1:11" x14ac:dyDescent="0.4">
      <c r="A127" s="41"/>
      <c r="B127" s="40" t="s">
        <v>141</v>
      </c>
      <c r="C127" s="41"/>
      <c r="D127" s="41"/>
      <c r="E127" s="41"/>
      <c r="F127" s="41"/>
      <c r="G127" s="41"/>
      <c r="H127" s="41"/>
      <c r="I127" s="41"/>
    </row>
    <row r="128" spans="1:11" x14ac:dyDescent="0.4">
      <c r="A128" s="41"/>
      <c r="B128" s="41"/>
      <c r="C128" s="41"/>
      <c r="D128" s="41"/>
      <c r="E128" s="41" t="s">
        <v>142</v>
      </c>
      <c r="F128" s="41"/>
      <c r="G128" s="41"/>
      <c r="H128" s="41"/>
      <c r="I128" s="40" t="s">
        <v>143</v>
      </c>
    </row>
    <row r="129" spans="1:9" x14ac:dyDescent="0.4">
      <c r="A129" s="41"/>
      <c r="B129" s="40" t="s">
        <v>144</v>
      </c>
      <c r="C129" s="41"/>
      <c r="D129" s="41"/>
      <c r="E129" s="41"/>
      <c r="F129" s="41"/>
      <c r="G129" s="41" t="s">
        <v>145</v>
      </c>
      <c r="H129" s="41"/>
      <c r="I129" s="40" t="s">
        <v>146</v>
      </c>
    </row>
    <row r="130" spans="1:9" x14ac:dyDescent="0.4">
      <c r="A130" s="41"/>
      <c r="B130" s="40" t="s">
        <v>362</v>
      </c>
      <c r="C130" s="41"/>
      <c r="D130" s="41"/>
      <c r="E130" s="41"/>
      <c r="G130" s="41" t="s">
        <v>147</v>
      </c>
      <c r="H130" s="41"/>
      <c r="I130" s="40" t="s">
        <v>157</v>
      </c>
    </row>
    <row r="131" spans="1:9" x14ac:dyDescent="0.4">
      <c r="A131" s="41"/>
      <c r="B131" s="40" t="s">
        <v>363</v>
      </c>
      <c r="C131" s="41"/>
      <c r="D131" s="41"/>
      <c r="E131" s="41"/>
      <c r="G131" s="41" t="s">
        <v>148</v>
      </c>
      <c r="H131" s="41"/>
      <c r="I131" s="40" t="s">
        <v>158</v>
      </c>
    </row>
    <row r="132" spans="1:9" x14ac:dyDescent="0.4">
      <c r="B132" s="40" t="s">
        <v>364</v>
      </c>
      <c r="G132" s="41" t="s">
        <v>149</v>
      </c>
      <c r="I132" s="40" t="s">
        <v>223</v>
      </c>
    </row>
    <row r="135" spans="1:9" x14ac:dyDescent="0.4">
      <c r="A135" s="40" t="s">
        <v>366</v>
      </c>
      <c r="B135" s="41"/>
      <c r="C135" s="41"/>
      <c r="D135" s="41"/>
      <c r="E135" s="41"/>
      <c r="F135" s="41"/>
      <c r="G135" s="41"/>
    </row>
    <row r="136" spans="1:9" x14ac:dyDescent="0.4">
      <c r="A136" s="41"/>
      <c r="B136" s="41"/>
      <c r="C136" s="41"/>
      <c r="D136" s="41"/>
      <c r="E136" s="41"/>
      <c r="F136" s="41"/>
      <c r="G136" s="41"/>
    </row>
    <row r="137" spans="1:9" x14ac:dyDescent="0.4">
      <c r="A137" s="41"/>
      <c r="B137" s="40" t="s">
        <v>175</v>
      </c>
      <c r="C137" s="41"/>
      <c r="D137" s="41"/>
      <c r="E137" s="41"/>
      <c r="F137" s="41"/>
      <c r="G137" s="41"/>
      <c r="I137" s="40" t="s">
        <v>164</v>
      </c>
    </row>
    <row r="138" spans="1:9" x14ac:dyDescent="0.4">
      <c r="A138" s="41"/>
      <c r="B138" s="41"/>
      <c r="C138" s="41"/>
      <c r="D138" s="41"/>
      <c r="E138" s="41"/>
      <c r="F138" s="41"/>
      <c r="G138" s="41"/>
    </row>
    <row r="139" spans="1:9" x14ac:dyDescent="0.4">
      <c r="A139" s="41"/>
      <c r="B139" s="40" t="s">
        <v>132</v>
      </c>
      <c r="C139" s="41"/>
      <c r="D139" s="41"/>
      <c r="E139" s="41"/>
      <c r="F139" s="41"/>
      <c r="G139" s="41"/>
    </row>
    <row r="140" spans="1:9" x14ac:dyDescent="0.4">
      <c r="A140" s="41"/>
      <c r="B140" s="41"/>
      <c r="C140" s="41" t="s">
        <v>353</v>
      </c>
      <c r="D140" s="41"/>
      <c r="E140" s="41"/>
      <c r="F140" s="41"/>
      <c r="G140" s="41"/>
    </row>
    <row r="141" spans="1:9" x14ac:dyDescent="0.4">
      <c r="A141" s="41"/>
      <c r="C141" s="41" t="s">
        <v>326</v>
      </c>
      <c r="I141" s="40" t="s">
        <v>354</v>
      </c>
    </row>
    <row r="142" spans="1:9" x14ac:dyDescent="0.4">
      <c r="A142" s="41"/>
      <c r="B142" s="40" t="s">
        <v>24</v>
      </c>
      <c r="C142" s="41"/>
      <c r="D142" s="41"/>
      <c r="E142" s="41"/>
      <c r="F142" s="41"/>
      <c r="G142" s="41"/>
    </row>
    <row r="143" spans="1:9" x14ac:dyDescent="0.4">
      <c r="A143" s="41"/>
      <c r="C143" s="41" t="s">
        <v>193</v>
      </c>
      <c r="D143" s="41"/>
      <c r="E143" s="41"/>
      <c r="F143" s="41"/>
      <c r="G143" s="41"/>
    </row>
    <row r="144" spans="1:9" x14ac:dyDescent="0.4">
      <c r="A144" s="41"/>
      <c r="B144" s="41"/>
      <c r="C144" s="41" t="s">
        <v>194</v>
      </c>
      <c r="D144" s="41"/>
      <c r="E144" s="41"/>
      <c r="F144" s="41"/>
      <c r="G144" s="41"/>
      <c r="I144" s="40" t="s">
        <v>195</v>
      </c>
    </row>
    <row r="145" spans="1:9" x14ac:dyDescent="0.4">
      <c r="A145" s="41"/>
      <c r="B145" s="40" t="s">
        <v>335</v>
      </c>
    </row>
    <row r="146" spans="1:9" x14ac:dyDescent="0.4">
      <c r="A146" s="41"/>
      <c r="C146" s="41" t="s">
        <v>326</v>
      </c>
      <c r="I146" s="40" t="s">
        <v>327</v>
      </c>
    </row>
    <row r="147" spans="1:9" x14ac:dyDescent="0.4">
      <c r="A147" s="41"/>
      <c r="B147" s="40" t="s">
        <v>196</v>
      </c>
      <c r="C147" s="41"/>
      <c r="D147" s="41"/>
      <c r="E147" s="41"/>
      <c r="F147" s="41"/>
      <c r="G147" s="41"/>
    </row>
    <row r="148" spans="1:9" x14ac:dyDescent="0.4">
      <c r="A148" s="41"/>
      <c r="B148" s="41"/>
      <c r="C148" s="41" t="s">
        <v>197</v>
      </c>
      <c r="D148" s="41"/>
      <c r="E148" s="41"/>
      <c r="F148" s="41"/>
      <c r="G148" s="41"/>
      <c r="I148" s="40" t="s">
        <v>198</v>
      </c>
    </row>
    <row r="149" spans="1:9" x14ac:dyDescent="0.4">
      <c r="A149" s="41"/>
      <c r="B149" s="40" t="s">
        <v>38</v>
      </c>
      <c r="C149" s="41"/>
      <c r="D149" s="41"/>
      <c r="E149" s="41"/>
      <c r="F149" s="41"/>
      <c r="G149" s="41"/>
    </row>
    <row r="150" spans="1:9" x14ac:dyDescent="0.4">
      <c r="A150" s="41"/>
      <c r="B150" s="41"/>
      <c r="C150" s="41" t="s">
        <v>199</v>
      </c>
      <c r="D150" s="41"/>
      <c r="E150" s="41"/>
      <c r="F150" s="41"/>
      <c r="G150" s="41"/>
      <c r="I150" s="40" t="s">
        <v>200</v>
      </c>
    </row>
    <row r="151" spans="1:9" x14ac:dyDescent="0.4">
      <c r="A151" s="41"/>
      <c r="B151" s="40" t="s">
        <v>183</v>
      </c>
      <c r="C151" s="41"/>
      <c r="D151" s="41"/>
      <c r="E151" s="41"/>
      <c r="F151" s="41"/>
      <c r="G151" s="41"/>
    </row>
    <row r="152" spans="1:9" x14ac:dyDescent="0.4">
      <c r="A152" s="41"/>
      <c r="B152" s="41"/>
      <c r="C152" s="41" t="s">
        <v>202</v>
      </c>
      <c r="D152" s="41"/>
      <c r="E152" s="41"/>
      <c r="F152" s="41"/>
      <c r="G152" s="41"/>
      <c r="I152" s="40" t="s">
        <v>203</v>
      </c>
    </row>
    <row r="153" spans="1:9" x14ac:dyDescent="0.4">
      <c r="A153" s="41"/>
      <c r="B153" s="40" t="s">
        <v>201</v>
      </c>
      <c r="C153" s="41"/>
      <c r="D153" s="41"/>
      <c r="E153" s="41"/>
      <c r="F153" s="41"/>
      <c r="G153" s="41"/>
    </row>
    <row r="154" spans="1:9" x14ac:dyDescent="0.4">
      <c r="A154" s="41"/>
      <c r="B154" s="41"/>
      <c r="C154" s="41" t="s">
        <v>355</v>
      </c>
      <c r="D154" s="41"/>
      <c r="E154" s="41"/>
      <c r="F154" s="41"/>
      <c r="G154" s="41"/>
      <c r="I154" s="40" t="s">
        <v>356</v>
      </c>
    </row>
    <row r="155" spans="1:9" x14ac:dyDescent="0.4">
      <c r="A155" s="41"/>
      <c r="B155" s="40" t="s">
        <v>227</v>
      </c>
      <c r="C155" s="41"/>
      <c r="D155" s="41"/>
      <c r="E155" s="41"/>
      <c r="F155" s="41"/>
      <c r="G155" s="41"/>
    </row>
    <row r="156" spans="1:9" x14ac:dyDescent="0.4">
      <c r="A156" s="41"/>
      <c r="B156" s="41"/>
      <c r="C156" s="41" t="s">
        <v>358</v>
      </c>
      <c r="D156" s="41"/>
      <c r="E156" s="41"/>
      <c r="F156" s="41"/>
      <c r="G156" s="41"/>
      <c r="I156" s="40" t="s">
        <v>359</v>
      </c>
    </row>
    <row r="157" spans="1:9" x14ac:dyDescent="0.4">
      <c r="A157" s="41"/>
      <c r="B157" s="40" t="s">
        <v>187</v>
      </c>
      <c r="C157" s="41"/>
      <c r="D157" s="41"/>
      <c r="E157" s="41"/>
      <c r="F157" s="41"/>
      <c r="G157" s="41"/>
    </row>
    <row r="158" spans="1:9" x14ac:dyDescent="0.4">
      <c r="A158" s="41"/>
      <c r="B158" s="41"/>
      <c r="C158" s="41" t="s">
        <v>204</v>
      </c>
      <c r="D158" s="41"/>
      <c r="E158" s="41"/>
      <c r="F158" s="41"/>
      <c r="G158" s="41"/>
      <c r="I158" s="40" t="s">
        <v>205</v>
      </c>
    </row>
    <row r="159" spans="1:9" x14ac:dyDescent="0.4">
      <c r="A159" s="41"/>
      <c r="B159" s="40" t="s">
        <v>208</v>
      </c>
      <c r="C159" s="41"/>
      <c r="D159" s="41"/>
      <c r="E159" s="41"/>
      <c r="F159" s="41"/>
      <c r="G159" s="41"/>
    </row>
    <row r="160" spans="1:9" x14ac:dyDescent="0.4">
      <c r="A160" s="41"/>
      <c r="B160" s="41"/>
      <c r="C160" s="41" t="s">
        <v>206</v>
      </c>
      <c r="D160" s="41"/>
      <c r="E160" s="41"/>
      <c r="F160" s="41"/>
      <c r="G160" s="41"/>
      <c r="I160" s="40" t="s">
        <v>207</v>
      </c>
    </row>
    <row r="161" spans="1:9" x14ac:dyDescent="0.4">
      <c r="B161" s="40" t="s">
        <v>361</v>
      </c>
      <c r="C161" s="41"/>
      <c r="D161" s="41"/>
      <c r="E161" s="41"/>
      <c r="F161" s="41"/>
      <c r="G161" s="41"/>
    </row>
    <row r="162" spans="1:9" x14ac:dyDescent="0.4">
      <c r="B162" s="41"/>
      <c r="C162" s="41" t="s">
        <v>357</v>
      </c>
      <c r="D162" s="41"/>
      <c r="E162" s="41"/>
      <c r="F162" s="41"/>
      <c r="G162" s="41"/>
      <c r="I162" s="40" t="s">
        <v>360</v>
      </c>
    </row>
    <row r="163" spans="1:9" x14ac:dyDescent="0.4">
      <c r="B163" s="40" t="s">
        <v>209</v>
      </c>
      <c r="C163" s="41"/>
    </row>
    <row r="164" spans="1:9" x14ac:dyDescent="0.4">
      <c r="C164" s="41" t="s">
        <v>210</v>
      </c>
      <c r="I164" s="40" t="s">
        <v>211</v>
      </c>
    </row>
    <row r="167" spans="1:9" x14ac:dyDescent="0.4">
      <c r="A167" s="40" t="s">
        <v>315</v>
      </c>
      <c r="H167" s="41"/>
      <c r="I167" s="41"/>
    </row>
    <row r="168" spans="1:9" x14ac:dyDescent="0.4">
      <c r="A168" s="41"/>
      <c r="B168" s="41"/>
      <c r="C168" s="41"/>
      <c r="D168" s="41"/>
      <c r="E168" s="41"/>
      <c r="F168" s="41"/>
      <c r="G168" s="41"/>
      <c r="H168" s="41"/>
      <c r="I168" s="41"/>
    </row>
    <row r="169" spans="1:9" x14ac:dyDescent="0.4">
      <c r="A169" s="41"/>
      <c r="B169" s="40" t="s">
        <v>316</v>
      </c>
      <c r="H169" s="41"/>
      <c r="I169" s="41"/>
    </row>
    <row r="170" spans="1:9" x14ac:dyDescent="0.4">
      <c r="A170" s="41"/>
      <c r="B170" s="40" t="s">
        <v>21</v>
      </c>
      <c r="C170" s="41"/>
      <c r="D170" s="41"/>
      <c r="E170" s="41" t="s">
        <v>317</v>
      </c>
      <c r="G170" s="41"/>
      <c r="I170" s="40" t="s">
        <v>64</v>
      </c>
    </row>
    <row r="171" spans="1:9" x14ac:dyDescent="0.4">
      <c r="A171" s="41"/>
      <c r="B171" s="40" t="s">
        <v>22</v>
      </c>
      <c r="C171" s="41"/>
      <c r="D171" s="41"/>
      <c r="E171" s="41" t="s">
        <v>322</v>
      </c>
      <c r="G171" s="41"/>
      <c r="I171" s="40" t="s">
        <v>323</v>
      </c>
    </row>
    <row r="172" spans="1:9" x14ac:dyDescent="0.4">
      <c r="A172" s="41"/>
      <c r="B172" s="40" t="s">
        <v>23</v>
      </c>
      <c r="C172" s="41"/>
      <c r="D172" s="41"/>
      <c r="E172" s="41"/>
      <c r="G172" s="41"/>
      <c r="H172" s="40" t="s">
        <v>337</v>
      </c>
      <c r="I172" s="40" t="s">
        <v>65</v>
      </c>
    </row>
    <row r="173" spans="1:9" x14ac:dyDescent="0.4">
      <c r="A173" s="41"/>
      <c r="B173" s="40" t="s">
        <v>339</v>
      </c>
      <c r="C173" s="41"/>
      <c r="D173" s="41"/>
      <c r="E173" s="41"/>
      <c r="G173" s="41"/>
      <c r="H173" s="40" t="s">
        <v>337</v>
      </c>
      <c r="I173" s="40" t="s">
        <v>65</v>
      </c>
    </row>
    <row r="174" spans="1:9" x14ac:dyDescent="0.4">
      <c r="A174" s="41"/>
      <c r="B174" s="40"/>
      <c r="C174" s="41"/>
      <c r="D174" s="41"/>
      <c r="E174" s="41"/>
      <c r="F174" s="42"/>
      <c r="G174" s="41"/>
      <c r="I174" s="41"/>
    </row>
    <row r="175" spans="1:9" x14ac:dyDescent="0.4">
      <c r="A175" s="41"/>
      <c r="B175" s="40" t="s">
        <v>150</v>
      </c>
      <c r="I175" s="41"/>
    </row>
    <row r="176" spans="1:9" x14ac:dyDescent="0.4">
      <c r="B176" s="40" t="s">
        <v>21</v>
      </c>
      <c r="C176" s="41"/>
      <c r="D176" s="41"/>
      <c r="E176" s="41" t="s">
        <v>151</v>
      </c>
      <c r="G176" s="41"/>
      <c r="I176" s="40" t="s">
        <v>66</v>
      </c>
    </row>
    <row r="177" spans="1:9" x14ac:dyDescent="0.4">
      <c r="B177" s="40" t="s">
        <v>22</v>
      </c>
      <c r="C177" s="41"/>
      <c r="D177" s="41"/>
      <c r="E177" s="41" t="s">
        <v>152</v>
      </c>
      <c r="G177" s="41"/>
      <c r="I177" s="40" t="s">
        <v>153</v>
      </c>
    </row>
    <row r="178" spans="1:9" x14ac:dyDescent="0.4">
      <c r="B178" s="40" t="s">
        <v>23</v>
      </c>
      <c r="C178" s="41"/>
      <c r="D178" s="41"/>
      <c r="E178" s="41"/>
      <c r="G178" s="41"/>
      <c r="H178" s="40" t="s">
        <v>338</v>
      </c>
      <c r="I178" s="40" t="s">
        <v>67</v>
      </c>
    </row>
    <row r="179" spans="1:9" x14ac:dyDescent="0.4">
      <c r="B179" s="40" t="s">
        <v>339</v>
      </c>
      <c r="C179" s="41"/>
      <c r="D179" s="41"/>
      <c r="E179" s="41"/>
      <c r="G179" s="41"/>
      <c r="H179" s="40" t="s">
        <v>338</v>
      </c>
      <c r="I179" s="40" t="s">
        <v>67</v>
      </c>
    </row>
    <row r="182" spans="1:9" x14ac:dyDescent="0.4">
      <c r="A182" s="40" t="s">
        <v>295</v>
      </c>
    </row>
    <row r="183" spans="1:9" x14ac:dyDescent="0.4">
      <c r="B183" s="40" t="s">
        <v>251</v>
      </c>
    </row>
    <row r="184" spans="1:9" x14ac:dyDescent="0.4">
      <c r="B184" s="41" t="s">
        <v>298</v>
      </c>
      <c r="C184" s="41" t="s">
        <v>299</v>
      </c>
    </row>
    <row r="185" spans="1:9" x14ac:dyDescent="0.4">
      <c r="E185" s="41"/>
      <c r="I185" s="40" t="s">
        <v>296</v>
      </c>
    </row>
    <row r="186" spans="1:9" x14ac:dyDescent="0.4">
      <c r="B186" s="41" t="s">
        <v>297</v>
      </c>
      <c r="C186" s="41" t="s">
        <v>300</v>
      </c>
    </row>
    <row r="187" spans="1:9" x14ac:dyDescent="0.4">
      <c r="E187" s="41"/>
      <c r="I187" s="40" t="s">
        <v>301</v>
      </c>
    </row>
    <row r="190" spans="1:9" x14ac:dyDescent="0.4">
      <c r="A190" s="40" t="s">
        <v>228</v>
      </c>
    </row>
    <row r="192" spans="1:9" x14ac:dyDescent="0.4">
      <c r="B192" s="40" t="s">
        <v>68</v>
      </c>
      <c r="C192" s="41"/>
      <c r="D192" s="41"/>
      <c r="E192" s="41" t="s">
        <v>159</v>
      </c>
      <c r="F192" s="41"/>
      <c r="G192" s="41"/>
      <c r="H192" s="41"/>
      <c r="I192" s="41"/>
    </row>
    <row r="193" spans="1:12" x14ac:dyDescent="0.4">
      <c r="B193" s="40"/>
      <c r="C193" s="41"/>
      <c r="D193" s="41"/>
      <c r="E193" s="41"/>
      <c r="F193" s="41"/>
      <c r="G193" s="41"/>
      <c r="I193" s="40" t="s">
        <v>160</v>
      </c>
    </row>
    <row r="194" spans="1:12" x14ac:dyDescent="0.4">
      <c r="B194" s="40" t="s">
        <v>154</v>
      </c>
      <c r="C194" s="41"/>
      <c r="D194" s="41"/>
      <c r="E194" s="41" t="s">
        <v>155</v>
      </c>
      <c r="F194" s="41"/>
      <c r="G194" s="41"/>
      <c r="I194" s="40" t="s">
        <v>156</v>
      </c>
    </row>
    <row r="196" spans="1:12" x14ac:dyDescent="0.4">
      <c r="L196" s="45"/>
    </row>
    <row r="197" spans="1:12" x14ac:dyDescent="0.4">
      <c r="A197" s="40" t="s">
        <v>69</v>
      </c>
      <c r="L197" s="45"/>
    </row>
    <row r="198" spans="1:12" x14ac:dyDescent="0.4">
      <c r="L198" s="45"/>
    </row>
    <row r="199" spans="1:12" x14ac:dyDescent="0.4">
      <c r="B199" s="40" t="s">
        <v>68</v>
      </c>
      <c r="C199" s="41"/>
      <c r="D199" s="41"/>
      <c r="E199" s="41" t="s">
        <v>75</v>
      </c>
      <c r="F199" s="41"/>
      <c r="G199" s="41"/>
      <c r="H199" s="41"/>
      <c r="I199" s="41"/>
      <c r="L199" s="45"/>
    </row>
    <row r="200" spans="1:12" x14ac:dyDescent="0.4">
      <c r="B200" s="40"/>
      <c r="C200" s="41"/>
      <c r="D200" s="41"/>
      <c r="E200" s="41"/>
      <c r="F200" s="41"/>
      <c r="G200" s="41"/>
      <c r="I200" s="40" t="s">
        <v>76</v>
      </c>
    </row>
    <row r="201" spans="1:12" x14ac:dyDescent="0.4">
      <c r="B201" s="40" t="s">
        <v>154</v>
      </c>
      <c r="C201" s="41"/>
      <c r="D201" s="41"/>
      <c r="E201" s="41" t="s">
        <v>86</v>
      </c>
      <c r="F201" s="41"/>
      <c r="G201" s="41"/>
      <c r="I201" s="40" t="s">
        <v>87</v>
      </c>
    </row>
    <row r="202" spans="1:12" x14ac:dyDescent="0.4">
      <c r="L202" s="45"/>
    </row>
    <row r="203" spans="1:12" x14ac:dyDescent="0.4">
      <c r="L203" s="45"/>
    </row>
    <row r="204" spans="1:12" x14ac:dyDescent="0.4">
      <c r="A204" s="40" t="s">
        <v>165</v>
      </c>
      <c r="B204" s="41"/>
      <c r="C204" s="41"/>
      <c r="D204" s="41"/>
      <c r="E204" s="41"/>
      <c r="F204" s="41"/>
      <c r="G204" s="41"/>
      <c r="H204" s="41"/>
      <c r="I204" s="41"/>
      <c r="L204" s="45"/>
    </row>
    <row r="205" spans="1:12" x14ac:dyDescent="0.4">
      <c r="A205" s="41"/>
      <c r="B205" s="41"/>
      <c r="C205" s="41"/>
      <c r="D205" s="41"/>
      <c r="E205" s="41"/>
      <c r="F205" s="41"/>
      <c r="G205" s="41"/>
      <c r="H205" s="41"/>
      <c r="I205" s="41"/>
      <c r="L205" s="45"/>
    </row>
    <row r="206" spans="1:12" x14ac:dyDescent="0.4">
      <c r="A206" s="41"/>
      <c r="B206" s="40" t="s">
        <v>132</v>
      </c>
      <c r="C206" s="41"/>
      <c r="D206" s="41"/>
      <c r="E206" s="41"/>
      <c r="F206" s="41" t="s">
        <v>166</v>
      </c>
      <c r="G206" s="41"/>
      <c r="H206" s="41"/>
      <c r="I206" s="40" t="s">
        <v>167</v>
      </c>
      <c r="L206" s="45"/>
    </row>
    <row r="207" spans="1:12" x14ac:dyDescent="0.4">
      <c r="A207" s="41"/>
      <c r="B207" s="41"/>
      <c r="C207" s="41"/>
      <c r="D207" s="41"/>
      <c r="E207" s="41"/>
      <c r="F207" s="41"/>
      <c r="G207" s="41"/>
      <c r="I207" s="41"/>
      <c r="L207" s="45"/>
    </row>
    <row r="208" spans="1:12" x14ac:dyDescent="0.4">
      <c r="A208" s="41"/>
      <c r="B208" s="40" t="s">
        <v>24</v>
      </c>
      <c r="C208" s="41"/>
      <c r="D208" s="41"/>
      <c r="E208" s="41"/>
      <c r="F208" s="41" t="s">
        <v>168</v>
      </c>
      <c r="G208" s="41"/>
      <c r="H208" s="41"/>
      <c r="I208" s="41"/>
      <c r="L208" s="45"/>
    </row>
    <row r="209" spans="1:9" x14ac:dyDescent="0.4">
      <c r="A209" s="41"/>
      <c r="B209" s="41"/>
      <c r="C209" s="41"/>
      <c r="F209" s="41" t="s">
        <v>169</v>
      </c>
      <c r="G209" s="41"/>
      <c r="I209" s="40" t="s">
        <v>170</v>
      </c>
    </row>
    <row r="211" spans="1:9" x14ac:dyDescent="0.4">
      <c r="A211" s="40" t="s">
        <v>163</v>
      </c>
    </row>
    <row r="213" spans="1:9" x14ac:dyDescent="0.4">
      <c r="B213" s="40" t="s">
        <v>154</v>
      </c>
      <c r="C213" s="41"/>
      <c r="D213" s="41"/>
      <c r="F213" s="41" t="s">
        <v>88</v>
      </c>
      <c r="G213" s="41"/>
      <c r="I213" s="40" t="s">
        <v>89</v>
      </c>
    </row>
    <row r="215" spans="1:9" x14ac:dyDescent="0.4">
      <c r="I215" s="41"/>
    </row>
    <row r="216" spans="1:9" x14ac:dyDescent="0.4">
      <c r="A216" s="40" t="s">
        <v>289</v>
      </c>
      <c r="B216" s="41"/>
      <c r="C216" s="41"/>
      <c r="D216" s="41"/>
      <c r="E216" s="41"/>
      <c r="F216" s="41"/>
      <c r="G216" s="41"/>
      <c r="H216" s="41"/>
      <c r="I216" s="41"/>
    </row>
    <row r="218" spans="1:9" x14ac:dyDescent="0.4">
      <c r="A218" s="41"/>
      <c r="B218" s="40" t="s">
        <v>53</v>
      </c>
      <c r="C218" s="41"/>
      <c r="D218" s="41"/>
      <c r="E218" s="41" t="s">
        <v>54</v>
      </c>
      <c r="F218" s="41"/>
      <c r="G218" s="41"/>
      <c r="I218" s="40" t="s">
        <v>55</v>
      </c>
    </row>
    <row r="219" spans="1:9" x14ac:dyDescent="0.4">
      <c r="A219" s="41"/>
      <c r="B219" s="40" t="s">
        <v>57</v>
      </c>
      <c r="C219" s="41"/>
      <c r="D219" s="41"/>
      <c r="E219" s="41" t="s">
        <v>56</v>
      </c>
      <c r="F219" s="41"/>
      <c r="G219" s="41"/>
      <c r="I219" s="40" t="s">
        <v>58</v>
      </c>
    </row>
    <row r="220" spans="1:9" x14ac:dyDescent="0.4">
      <c r="A220" s="41"/>
      <c r="B220" s="40" t="s">
        <v>59</v>
      </c>
      <c r="C220" s="41"/>
      <c r="D220" s="41"/>
      <c r="E220" s="41" t="s">
        <v>60</v>
      </c>
      <c r="G220" s="41"/>
      <c r="I220" s="40" t="s">
        <v>61</v>
      </c>
    </row>
    <row r="221" spans="1:9" x14ac:dyDescent="0.4">
      <c r="A221" s="41"/>
      <c r="B221" s="40" t="s">
        <v>239</v>
      </c>
      <c r="C221" s="41"/>
      <c r="D221" s="41"/>
      <c r="E221" s="41" t="s">
        <v>291</v>
      </c>
      <c r="F221" s="41"/>
      <c r="G221" s="41"/>
      <c r="I221" s="40" t="s">
        <v>292</v>
      </c>
    </row>
    <row r="222" spans="1:9" x14ac:dyDescent="0.4">
      <c r="A222" s="41"/>
      <c r="B222" s="40" t="s">
        <v>290</v>
      </c>
      <c r="C222" s="41"/>
      <c r="D222" s="41"/>
      <c r="E222" s="41" t="s">
        <v>293</v>
      </c>
      <c r="F222" s="41"/>
      <c r="G222" s="41"/>
      <c r="H222" s="41"/>
      <c r="I222" s="40" t="s">
        <v>294</v>
      </c>
    </row>
    <row r="225" spans="1:9" x14ac:dyDescent="0.4">
      <c r="A225" s="40" t="s">
        <v>108</v>
      </c>
      <c r="B225" s="41"/>
      <c r="C225" s="41"/>
      <c r="D225" s="41"/>
      <c r="E225" s="41"/>
      <c r="F225" s="41"/>
      <c r="G225" s="41"/>
      <c r="H225" s="41"/>
      <c r="I225" s="41"/>
    </row>
    <row r="226" spans="1:9" x14ac:dyDescent="0.4">
      <c r="A226" s="40"/>
      <c r="B226" s="41"/>
      <c r="C226" s="41"/>
      <c r="D226" s="41"/>
      <c r="E226" s="41"/>
      <c r="F226" s="41"/>
      <c r="G226" s="41"/>
      <c r="H226" s="41"/>
      <c r="I226" s="41"/>
    </row>
    <row r="227" spans="1:9" x14ac:dyDescent="0.4">
      <c r="A227" s="41"/>
      <c r="B227" s="40" t="s">
        <v>24</v>
      </c>
      <c r="C227" s="41"/>
      <c r="D227" s="41"/>
      <c r="E227" s="41" t="s">
        <v>62</v>
      </c>
      <c r="F227" s="41"/>
      <c r="G227" s="41"/>
      <c r="H227" s="41"/>
      <c r="I227" s="40" t="s">
        <v>63</v>
      </c>
    </row>
    <row r="228" spans="1:9" x14ac:dyDescent="0.4">
      <c r="A228" s="41"/>
      <c r="B228" s="40" t="s">
        <v>109</v>
      </c>
      <c r="C228" s="41"/>
      <c r="D228" s="41"/>
      <c r="E228" s="41"/>
      <c r="F228" s="42"/>
      <c r="G228" s="41"/>
      <c r="I228" s="40" t="s">
        <v>63</v>
      </c>
    </row>
    <row r="229" spans="1:9" x14ac:dyDescent="0.4">
      <c r="A229" s="41"/>
    </row>
    <row r="230" spans="1:9" x14ac:dyDescent="0.4">
      <c r="A230" s="41"/>
      <c r="B230" s="41"/>
      <c r="C230" s="41"/>
      <c r="D230" s="41"/>
      <c r="E230" s="41"/>
      <c r="F230" s="41"/>
      <c r="G230" s="41"/>
      <c r="H230" s="41"/>
      <c r="I230" s="41"/>
    </row>
    <row r="232" spans="1:9" x14ac:dyDescent="0.4">
      <c r="A232" s="40" t="s">
        <v>228</v>
      </c>
    </row>
    <row r="233" spans="1:9" x14ac:dyDescent="0.4">
      <c r="A233" s="41"/>
      <c r="B233" s="41"/>
      <c r="C233" s="41"/>
      <c r="D233" s="41"/>
      <c r="E233" s="41"/>
      <c r="F233" s="41"/>
      <c r="G233" s="41"/>
      <c r="H233" s="41"/>
      <c r="I233" s="41"/>
    </row>
    <row r="234" spans="1:9" x14ac:dyDescent="0.4">
      <c r="A234" s="41"/>
      <c r="B234" s="40" t="s">
        <v>53</v>
      </c>
      <c r="C234" s="41"/>
      <c r="D234" s="41"/>
      <c r="E234" s="41" t="s">
        <v>230</v>
      </c>
      <c r="F234" s="41"/>
      <c r="G234" s="41"/>
      <c r="I234" s="41"/>
    </row>
    <row r="235" spans="1:9" x14ac:dyDescent="0.4">
      <c r="A235" s="41"/>
      <c r="E235" s="41" t="s">
        <v>231</v>
      </c>
    </row>
    <row r="236" spans="1:9" x14ac:dyDescent="0.4">
      <c r="I236" s="40" t="s">
        <v>232</v>
      </c>
    </row>
    <row r="237" spans="1:9" x14ac:dyDescent="0.4">
      <c r="A237" s="41"/>
      <c r="B237" s="40" t="s">
        <v>57</v>
      </c>
      <c r="C237" s="41"/>
      <c r="D237" s="41"/>
      <c r="E237" s="41" t="s">
        <v>233</v>
      </c>
      <c r="F237" s="41"/>
      <c r="G237" s="41"/>
    </row>
    <row r="238" spans="1:9" x14ac:dyDescent="0.4">
      <c r="E238" s="41" t="s">
        <v>234</v>
      </c>
    </row>
    <row r="239" spans="1:9" x14ac:dyDescent="0.4">
      <c r="E239" s="41" t="s">
        <v>235</v>
      </c>
      <c r="I239" s="40" t="s">
        <v>236</v>
      </c>
    </row>
    <row r="240" spans="1:9" x14ac:dyDescent="0.4">
      <c r="B240" s="40" t="s">
        <v>70</v>
      </c>
      <c r="C240" s="41"/>
      <c r="D240" s="41"/>
      <c r="E240" s="41" t="s">
        <v>237</v>
      </c>
      <c r="F240" s="41"/>
      <c r="G240" s="41"/>
    </row>
    <row r="241" spans="1:10" x14ac:dyDescent="0.4">
      <c r="I241" s="40" t="s">
        <v>238</v>
      </c>
    </row>
    <row r="242" spans="1:10" x14ac:dyDescent="0.4">
      <c r="A242" s="41"/>
      <c r="B242" s="40" t="s">
        <v>161</v>
      </c>
      <c r="E242" s="41" t="s">
        <v>162</v>
      </c>
      <c r="I242" s="40" t="s">
        <v>241</v>
      </c>
      <c r="J242" s="41"/>
    </row>
    <row r="243" spans="1:10" x14ac:dyDescent="0.4">
      <c r="A243" s="41"/>
      <c r="B243" s="40" t="s">
        <v>239</v>
      </c>
      <c r="E243" s="41" t="s">
        <v>240</v>
      </c>
      <c r="I243" s="40" t="s">
        <v>242</v>
      </c>
      <c r="J243" s="41"/>
    </row>
    <row r="244" spans="1:10" x14ac:dyDescent="0.4">
      <c r="J244" s="41"/>
    </row>
    <row r="245" spans="1:10" x14ac:dyDescent="0.4">
      <c r="J245" s="41"/>
    </row>
    <row r="246" spans="1:10" x14ac:dyDescent="0.4">
      <c r="A246" s="40" t="s">
        <v>69</v>
      </c>
      <c r="J246" s="41"/>
    </row>
    <row r="247" spans="1:10" x14ac:dyDescent="0.4">
      <c r="J247" s="41"/>
    </row>
    <row r="248" spans="1:10" x14ac:dyDescent="0.4">
      <c r="B248" s="40" t="s">
        <v>53</v>
      </c>
      <c r="C248" s="41"/>
      <c r="D248" s="41"/>
      <c r="E248" s="41" t="s">
        <v>71</v>
      </c>
      <c r="F248" s="41"/>
      <c r="G248" s="41"/>
      <c r="I248" s="40" t="s">
        <v>72</v>
      </c>
      <c r="J248" s="41"/>
    </row>
    <row r="249" spans="1:10" x14ac:dyDescent="0.4">
      <c r="B249" s="40" t="s">
        <v>57</v>
      </c>
      <c r="C249" s="41"/>
      <c r="D249" s="41"/>
      <c r="E249" s="41" t="s">
        <v>73</v>
      </c>
      <c r="F249" s="41"/>
      <c r="G249" s="41"/>
      <c r="I249" s="40" t="s">
        <v>74</v>
      </c>
      <c r="J249" s="41"/>
    </row>
    <row r="250" spans="1:10" x14ac:dyDescent="0.4">
      <c r="B250" s="40" t="s">
        <v>70</v>
      </c>
      <c r="C250" s="41"/>
      <c r="D250" s="41"/>
      <c r="E250" s="41" t="s">
        <v>77</v>
      </c>
      <c r="F250" s="41"/>
      <c r="G250" s="41"/>
      <c r="I250" s="40" t="s">
        <v>78</v>
      </c>
      <c r="J250" s="41"/>
    </row>
    <row r="251" spans="1:10" x14ac:dyDescent="0.4">
      <c r="J251" s="41"/>
    </row>
    <row r="252" spans="1:10" x14ac:dyDescent="0.4">
      <c r="A252" s="41"/>
      <c r="I252" s="41"/>
      <c r="J252" s="41"/>
    </row>
    <row r="253" spans="1:10" x14ac:dyDescent="0.4">
      <c r="A253" s="40" t="s">
        <v>163</v>
      </c>
      <c r="E253" s="41"/>
      <c r="F253" s="41"/>
      <c r="I253" s="41"/>
      <c r="J253" s="41"/>
    </row>
    <row r="254" spans="1:10" x14ac:dyDescent="0.4">
      <c r="E254" s="41"/>
      <c r="F254" s="41"/>
      <c r="I254" s="41"/>
      <c r="J254" s="41"/>
    </row>
    <row r="255" spans="1:10" x14ac:dyDescent="0.4">
      <c r="B255" s="40" t="s">
        <v>53</v>
      </c>
      <c r="C255" s="41"/>
      <c r="D255" s="41"/>
      <c r="E255" s="41" t="s">
        <v>79</v>
      </c>
      <c r="F255" s="41"/>
      <c r="I255" s="40" t="s">
        <v>80</v>
      </c>
      <c r="J255" s="41"/>
    </row>
    <row r="256" spans="1:10" x14ac:dyDescent="0.4">
      <c r="A256" s="41"/>
      <c r="B256" s="40" t="s">
        <v>57</v>
      </c>
      <c r="C256" s="41"/>
      <c r="D256" s="41"/>
      <c r="E256" s="41" t="s">
        <v>81</v>
      </c>
      <c r="F256" s="41"/>
      <c r="G256" s="41"/>
      <c r="H256" s="41"/>
      <c r="I256" s="41"/>
      <c r="J256" s="41"/>
    </row>
    <row r="257" spans="1:10" x14ac:dyDescent="0.4">
      <c r="A257" s="41"/>
      <c r="B257" s="41"/>
      <c r="C257" s="41"/>
      <c r="D257" s="41"/>
      <c r="E257" s="41" t="s">
        <v>82</v>
      </c>
      <c r="F257" s="41"/>
      <c r="G257" s="41"/>
      <c r="H257" s="41"/>
      <c r="I257" s="40" t="s">
        <v>83</v>
      </c>
      <c r="J257" s="41"/>
    </row>
    <row r="258" spans="1:10" x14ac:dyDescent="0.4">
      <c r="A258" s="41"/>
      <c r="B258" s="40"/>
      <c r="C258" s="41"/>
      <c r="D258" s="41"/>
      <c r="E258" s="41"/>
      <c r="F258" s="41"/>
      <c r="G258" s="41"/>
      <c r="I258" s="41"/>
    </row>
    <row r="260" spans="1:10" x14ac:dyDescent="0.4">
      <c r="A260" s="40" t="s">
        <v>248</v>
      </c>
      <c r="B260" s="41"/>
      <c r="C260" s="41"/>
      <c r="D260" s="41"/>
      <c r="E260" s="41"/>
      <c r="F260" s="41"/>
      <c r="G260" s="41"/>
      <c r="H260" s="41"/>
      <c r="I260" s="41"/>
    </row>
    <row r="261" spans="1:10" x14ac:dyDescent="0.4">
      <c r="A261" s="41"/>
      <c r="B261" s="41"/>
      <c r="D261" s="41"/>
      <c r="E261" s="42"/>
      <c r="F261" s="41"/>
      <c r="G261" s="41"/>
      <c r="I261" s="41"/>
    </row>
    <row r="262" spans="1:10" x14ac:dyDescent="0.4">
      <c r="A262" s="41"/>
      <c r="B262" s="40" t="s">
        <v>53</v>
      </c>
      <c r="C262" s="41"/>
      <c r="D262" s="41"/>
      <c r="E262" s="41"/>
      <c r="F262" s="41"/>
      <c r="G262" s="41"/>
      <c r="I262" s="40" t="s">
        <v>84</v>
      </c>
    </row>
    <row r="263" spans="1:10" x14ac:dyDescent="0.4">
      <c r="A263" s="40"/>
      <c r="B263" s="40" t="s">
        <v>57</v>
      </c>
      <c r="C263" s="41"/>
      <c r="D263" s="41"/>
      <c r="E263" s="41"/>
      <c r="F263" s="41"/>
      <c r="G263" s="41"/>
      <c r="I263" s="40" t="s">
        <v>85</v>
      </c>
    </row>
    <row r="264" spans="1:10" x14ac:dyDescent="0.4">
      <c r="A264" s="41"/>
      <c r="B264" s="40"/>
      <c r="C264" s="41"/>
      <c r="D264" s="41"/>
      <c r="E264" s="41"/>
      <c r="F264" s="41"/>
      <c r="G264" s="41"/>
      <c r="H264" s="40"/>
      <c r="I264" s="41"/>
    </row>
    <row r="265" spans="1:10" x14ac:dyDescent="0.4">
      <c r="A265" s="40" t="s">
        <v>249</v>
      </c>
      <c r="B265" s="40"/>
      <c r="C265" s="41"/>
      <c r="D265" s="41"/>
      <c r="E265" s="41"/>
      <c r="F265" s="41"/>
      <c r="G265" s="41"/>
      <c r="I265" s="40" t="s">
        <v>164</v>
      </c>
    </row>
    <row r="266" spans="1:10" x14ac:dyDescent="0.4">
      <c r="B266" s="41"/>
      <c r="D266" s="41"/>
      <c r="E266" s="41"/>
      <c r="F266" s="41"/>
      <c r="G266" s="41"/>
      <c r="I266" s="41"/>
    </row>
    <row r="268" spans="1:10" x14ac:dyDescent="0.4">
      <c r="A268" s="40" t="s">
        <v>250</v>
      </c>
      <c r="I268" s="40" t="s">
        <v>224</v>
      </c>
    </row>
    <row r="269" spans="1:10" x14ac:dyDescent="0.4">
      <c r="B269" s="41"/>
      <c r="D269" s="41"/>
      <c r="E269" s="41"/>
      <c r="F269" s="41"/>
      <c r="G269" s="41"/>
      <c r="I269" s="41"/>
    </row>
    <row r="271" spans="1:10" x14ac:dyDescent="0.4">
      <c r="A271" s="40" t="s">
        <v>243</v>
      </c>
      <c r="B271" s="41"/>
      <c r="C271" s="41"/>
      <c r="D271" s="41"/>
      <c r="E271" s="41"/>
      <c r="F271" s="41"/>
      <c r="G271" s="41"/>
      <c r="H271" s="41"/>
      <c r="I271" s="41"/>
    </row>
    <row r="272" spans="1:10" x14ac:dyDescent="0.4">
      <c r="A272" s="41"/>
      <c r="B272" s="41"/>
      <c r="C272" s="41"/>
      <c r="D272" s="41"/>
      <c r="E272" s="41"/>
      <c r="F272" s="41"/>
      <c r="G272" s="41"/>
      <c r="H272" s="41"/>
      <c r="I272" s="41"/>
    </row>
    <row r="273" spans="1:9" x14ac:dyDescent="0.4">
      <c r="A273" s="41"/>
      <c r="B273" s="40" t="s">
        <v>53</v>
      </c>
      <c r="C273" s="41"/>
      <c r="D273" s="41"/>
      <c r="E273" s="41" t="s">
        <v>244</v>
      </c>
      <c r="F273" s="41"/>
      <c r="G273" s="41"/>
      <c r="I273" s="40" t="s">
        <v>245</v>
      </c>
    </row>
    <row r="274" spans="1:9" x14ac:dyDescent="0.4">
      <c r="B274" s="40" t="s">
        <v>57</v>
      </c>
      <c r="C274" s="41"/>
      <c r="D274" s="41"/>
      <c r="E274" s="41" t="s">
        <v>246</v>
      </c>
      <c r="F274" s="41"/>
      <c r="G274" s="41"/>
    </row>
    <row r="275" spans="1:9" x14ac:dyDescent="0.4">
      <c r="A275" s="41"/>
      <c r="I275" s="40" t="s">
        <v>247</v>
      </c>
    </row>
    <row r="276" spans="1:9" x14ac:dyDescent="0.4">
      <c r="A276" s="41"/>
      <c r="B276" s="41"/>
      <c r="C276" s="41"/>
      <c r="D276" s="41"/>
      <c r="E276" s="41"/>
      <c r="F276" s="41"/>
      <c r="G276" s="41"/>
      <c r="H276" s="41"/>
      <c r="I276" s="41"/>
    </row>
    <row r="277" spans="1:9" x14ac:dyDescent="0.4">
      <c r="A277" s="41"/>
      <c r="B277" s="41"/>
      <c r="C277" s="41"/>
      <c r="D277" s="41"/>
      <c r="E277" s="41"/>
      <c r="F277" s="41"/>
      <c r="G277" s="41"/>
      <c r="H277" s="41"/>
      <c r="I277" s="41"/>
    </row>
    <row r="278" spans="1:9" x14ac:dyDescent="0.4">
      <c r="A278" s="40" t="s">
        <v>215</v>
      </c>
      <c r="B278" s="41"/>
      <c r="C278" s="41"/>
      <c r="D278" s="41"/>
      <c r="E278" s="41"/>
      <c r="F278" s="41"/>
      <c r="G278" s="41"/>
      <c r="H278" s="41"/>
      <c r="I278" s="41"/>
    </row>
    <row r="279" spans="1:9" x14ac:dyDescent="0.4">
      <c r="A279" s="41"/>
      <c r="B279" s="41"/>
      <c r="C279" s="41"/>
      <c r="D279" s="41"/>
      <c r="E279" s="41"/>
      <c r="F279" s="41"/>
      <c r="G279" s="41"/>
      <c r="H279" s="41"/>
      <c r="I279" s="41"/>
    </row>
    <row r="280" spans="1:9" x14ac:dyDescent="0.4">
      <c r="A280" s="41"/>
      <c r="B280" s="40" t="s">
        <v>183</v>
      </c>
      <c r="C280" s="41"/>
      <c r="D280" s="41"/>
      <c r="E280" s="41"/>
      <c r="F280" s="41"/>
      <c r="G280" s="41"/>
      <c r="H280" s="41"/>
      <c r="I280" s="41"/>
    </row>
    <row r="281" spans="1:9" x14ac:dyDescent="0.4">
      <c r="A281" s="41"/>
      <c r="C281" s="41" t="s">
        <v>217</v>
      </c>
      <c r="I281" s="40" t="s">
        <v>218</v>
      </c>
    </row>
    <row r="282" spans="1:9" x14ac:dyDescent="0.4">
      <c r="A282" s="41"/>
      <c r="B282" s="40" t="s">
        <v>365</v>
      </c>
      <c r="C282" s="41"/>
      <c r="D282" s="41"/>
      <c r="E282" s="41"/>
      <c r="F282" s="41"/>
      <c r="G282" s="41"/>
      <c r="I282" s="41"/>
    </row>
    <row r="283" spans="1:9" x14ac:dyDescent="0.4">
      <c r="A283" s="41"/>
      <c r="C283" s="41" t="s">
        <v>219</v>
      </c>
      <c r="I283" s="40" t="s">
        <v>220</v>
      </c>
    </row>
    <row r="284" spans="1:9" x14ac:dyDescent="0.4">
      <c r="A284" s="41"/>
      <c r="B284" s="40" t="s">
        <v>216</v>
      </c>
      <c r="C284" s="41"/>
      <c r="D284" s="41"/>
      <c r="E284" s="41"/>
      <c r="F284" s="41"/>
      <c r="G284" s="41"/>
      <c r="I284" s="40" t="s">
        <v>221</v>
      </c>
    </row>
    <row r="285" spans="1:9" x14ac:dyDescent="0.4">
      <c r="A285" s="41"/>
      <c r="B285" s="41"/>
      <c r="C285" s="41"/>
      <c r="I285" s="41"/>
    </row>
    <row r="287" spans="1:9" x14ac:dyDescent="0.4">
      <c r="A287" s="40" t="s">
        <v>90</v>
      </c>
    </row>
    <row r="288" spans="1:9" x14ac:dyDescent="0.4">
      <c r="A288" s="62" t="s">
        <v>263</v>
      </c>
      <c r="C288" s="41"/>
      <c r="D288" s="41"/>
      <c r="E288" s="41"/>
      <c r="F288" s="41"/>
      <c r="G288" s="41"/>
      <c r="H288" s="41"/>
      <c r="I288" s="41"/>
    </row>
    <row r="289" spans="1:9" x14ac:dyDescent="0.4">
      <c r="C289" s="41"/>
      <c r="D289" s="41"/>
      <c r="E289" s="41"/>
      <c r="F289" s="41"/>
      <c r="G289" s="41"/>
      <c r="H289" s="41"/>
      <c r="I289" s="41"/>
    </row>
    <row r="290" spans="1:9" x14ac:dyDescent="0.4">
      <c r="A290" s="41"/>
      <c r="B290" s="47" t="s">
        <v>93</v>
      </c>
      <c r="C290" s="47"/>
      <c r="D290" s="47"/>
      <c r="E290" s="50" t="s">
        <v>97</v>
      </c>
      <c r="F290" s="47"/>
      <c r="H290" s="50"/>
      <c r="I290" s="52" t="s">
        <v>98</v>
      </c>
    </row>
    <row r="291" spans="1:9" x14ac:dyDescent="0.4">
      <c r="A291" s="41"/>
      <c r="B291" s="47" t="s">
        <v>94</v>
      </c>
      <c r="C291" s="48"/>
      <c r="D291" s="48"/>
      <c r="E291" s="50" t="s">
        <v>99</v>
      </c>
      <c r="F291" s="48"/>
      <c r="H291" s="51"/>
      <c r="I291" s="51"/>
    </row>
    <row r="292" spans="1:9" x14ac:dyDescent="0.4">
      <c r="A292" s="41"/>
      <c r="B292" s="48"/>
      <c r="C292" s="48"/>
      <c r="D292" s="48"/>
      <c r="E292" s="50" t="s">
        <v>100</v>
      </c>
      <c r="F292" s="48"/>
      <c r="I292" s="52" t="s">
        <v>101</v>
      </c>
    </row>
    <row r="293" spans="1:9" x14ac:dyDescent="0.4">
      <c r="A293" s="41"/>
      <c r="B293" s="47" t="s">
        <v>95</v>
      </c>
      <c r="C293" s="48"/>
      <c r="D293" s="48"/>
      <c r="E293" s="48"/>
      <c r="F293" s="48"/>
      <c r="H293" s="51"/>
      <c r="I293" s="51"/>
    </row>
    <row r="294" spans="1:9" x14ac:dyDescent="0.4">
      <c r="A294" s="40"/>
      <c r="B294" s="48"/>
      <c r="C294" s="48"/>
      <c r="D294" s="48"/>
      <c r="E294" s="50" t="s">
        <v>102</v>
      </c>
      <c r="F294" s="48"/>
      <c r="G294" s="51"/>
      <c r="H294" s="51"/>
      <c r="I294" s="53" t="s">
        <v>103</v>
      </c>
    </row>
    <row r="295" spans="1:9" x14ac:dyDescent="0.4">
      <c r="A295" s="40"/>
      <c r="B295" s="47" t="s">
        <v>96</v>
      </c>
      <c r="C295" s="48"/>
      <c r="D295" s="48"/>
      <c r="E295" s="50" t="s">
        <v>104</v>
      </c>
      <c r="F295" s="51"/>
      <c r="G295" s="51"/>
    </row>
    <row r="296" spans="1:9" x14ac:dyDescent="0.4">
      <c r="B296" s="48"/>
      <c r="C296" s="48"/>
      <c r="D296" s="48"/>
      <c r="E296" s="50" t="s">
        <v>105</v>
      </c>
      <c r="F296" s="51"/>
      <c r="G296" s="51"/>
      <c r="I296" s="53" t="s">
        <v>106</v>
      </c>
    </row>
    <row r="297" spans="1:9" x14ac:dyDescent="0.4">
      <c r="B297" s="40" t="s">
        <v>251</v>
      </c>
    </row>
    <row r="298" spans="1:9" x14ac:dyDescent="0.4">
      <c r="D298" s="41" t="s">
        <v>252</v>
      </c>
    </row>
    <row r="299" spans="1:9" x14ac:dyDescent="0.4">
      <c r="A299" s="41"/>
      <c r="B299" s="48"/>
      <c r="C299" s="48"/>
      <c r="D299" s="48"/>
      <c r="E299" s="48"/>
      <c r="F299" s="48"/>
      <c r="G299" s="51"/>
      <c r="I299" s="53" t="s">
        <v>253</v>
      </c>
    </row>
    <row r="301" spans="1:9" x14ac:dyDescent="0.4">
      <c r="A301" s="40" t="s">
        <v>264</v>
      </c>
    </row>
    <row r="303" spans="1:9" x14ac:dyDescent="0.4">
      <c r="B303" s="40" t="s">
        <v>251</v>
      </c>
    </row>
    <row r="304" spans="1:9" x14ac:dyDescent="0.4">
      <c r="D304" s="41" t="s">
        <v>254</v>
      </c>
    </row>
    <row r="305" spans="1:9" x14ac:dyDescent="0.4">
      <c r="B305" s="48"/>
      <c r="C305" s="48"/>
      <c r="E305" s="49" t="s">
        <v>255</v>
      </c>
      <c r="F305" s="48"/>
      <c r="G305" s="51"/>
    </row>
    <row r="306" spans="1:9" x14ac:dyDescent="0.4">
      <c r="E306" s="49" t="s">
        <v>256</v>
      </c>
      <c r="I306" s="53" t="s">
        <v>257</v>
      </c>
    </row>
    <row r="307" spans="1:9" x14ac:dyDescent="0.4">
      <c r="D307" s="41" t="s">
        <v>261</v>
      </c>
    </row>
    <row r="308" spans="1:9" x14ac:dyDescent="0.4">
      <c r="E308" s="41"/>
      <c r="I308" s="40" t="s">
        <v>262</v>
      </c>
    </row>
    <row r="309" spans="1:9" x14ac:dyDescent="0.4">
      <c r="D309" s="41" t="s">
        <v>258</v>
      </c>
    </row>
    <row r="310" spans="1:9" x14ac:dyDescent="0.4">
      <c r="E310" s="41" t="s">
        <v>259</v>
      </c>
      <c r="I310" s="40" t="s">
        <v>260</v>
      </c>
    </row>
    <row r="312" spans="1:9" x14ac:dyDescent="0.4">
      <c r="A312" s="40" t="s">
        <v>265</v>
      </c>
    </row>
    <row r="314" spans="1:9" x14ac:dyDescent="0.4">
      <c r="B314" s="40" t="s">
        <v>251</v>
      </c>
    </row>
    <row r="315" spans="1:9" x14ac:dyDescent="0.4">
      <c r="D315" s="41" t="s">
        <v>266</v>
      </c>
    </row>
    <row r="316" spans="1:9" x14ac:dyDescent="0.4">
      <c r="B316" s="48"/>
      <c r="C316" s="48"/>
      <c r="E316" s="50" t="s">
        <v>267</v>
      </c>
      <c r="F316" s="48"/>
      <c r="G316" s="51"/>
    </row>
    <row r="317" spans="1:9" x14ac:dyDescent="0.4">
      <c r="E317" s="49"/>
      <c r="I317" s="53" t="s">
        <v>268</v>
      </c>
    </row>
    <row r="318" spans="1:9" x14ac:dyDescent="0.4">
      <c r="D318" s="41" t="s">
        <v>269</v>
      </c>
    </row>
    <row r="319" spans="1:9" x14ac:dyDescent="0.4">
      <c r="E319" s="41" t="s">
        <v>270</v>
      </c>
      <c r="I319" s="40" t="s">
        <v>271</v>
      </c>
    </row>
    <row r="321" spans="1:9" x14ac:dyDescent="0.4">
      <c r="A321" s="40" t="s">
        <v>272</v>
      </c>
    </row>
    <row r="323" spans="1:9" x14ac:dyDescent="0.4">
      <c r="B323" s="40" t="s">
        <v>251</v>
      </c>
    </row>
    <row r="324" spans="1:9" x14ac:dyDescent="0.4">
      <c r="D324" s="41" t="s">
        <v>171</v>
      </c>
      <c r="E324" s="41"/>
      <c r="F324" s="41"/>
      <c r="G324" s="40"/>
      <c r="H324" s="41"/>
      <c r="I324" s="40" t="s">
        <v>172</v>
      </c>
    </row>
    <row r="325" spans="1:9" x14ac:dyDescent="0.4">
      <c r="D325" s="41" t="s">
        <v>173</v>
      </c>
      <c r="I325" s="40" t="s">
        <v>174</v>
      </c>
    </row>
    <row r="328" spans="1:9" x14ac:dyDescent="0.4">
      <c r="A328" s="47" t="s">
        <v>273</v>
      </c>
    </row>
    <row r="329" spans="1:9" x14ac:dyDescent="0.4">
      <c r="D329" s="41" t="s">
        <v>275</v>
      </c>
    </row>
    <row r="330" spans="1:9" x14ac:dyDescent="0.4">
      <c r="F330" s="41" t="s">
        <v>277</v>
      </c>
      <c r="I330" s="40" t="s">
        <v>280</v>
      </c>
    </row>
    <row r="331" spans="1:9" x14ac:dyDescent="0.4">
      <c r="D331" s="41" t="s">
        <v>276</v>
      </c>
    </row>
    <row r="332" spans="1:9" x14ac:dyDescent="0.4">
      <c r="F332" s="41" t="s">
        <v>278</v>
      </c>
      <c r="I332" s="40" t="s">
        <v>279</v>
      </c>
    </row>
    <row r="335" spans="1:9" x14ac:dyDescent="0.4">
      <c r="A335" s="47" t="s">
        <v>274</v>
      </c>
    </row>
    <row r="336" spans="1:9" x14ac:dyDescent="0.4">
      <c r="C336" s="41" t="s">
        <v>281</v>
      </c>
    </row>
    <row r="337" spans="1:18" x14ac:dyDescent="0.4">
      <c r="C337" s="41" t="s">
        <v>282</v>
      </c>
      <c r="I337" s="40" t="s">
        <v>283</v>
      </c>
      <c r="N337" s="41"/>
      <c r="O337" s="41"/>
      <c r="P337" s="41"/>
      <c r="Q337" s="41"/>
      <c r="R337" s="41"/>
    </row>
    <row r="338" spans="1:18" x14ac:dyDescent="0.4">
      <c r="C338" s="41" t="s">
        <v>284</v>
      </c>
      <c r="R338" s="47"/>
    </row>
    <row r="339" spans="1:18" x14ac:dyDescent="0.4">
      <c r="C339" s="41" t="s">
        <v>285</v>
      </c>
      <c r="I339" s="40" t="s">
        <v>286</v>
      </c>
      <c r="R339" s="45"/>
    </row>
    <row r="340" spans="1:18" x14ac:dyDescent="0.4">
      <c r="C340" s="40" t="s">
        <v>287</v>
      </c>
      <c r="I340" s="40" t="s">
        <v>288</v>
      </c>
    </row>
    <row r="343" spans="1:18" x14ac:dyDescent="0.4">
      <c r="A343" s="47" t="s">
        <v>107</v>
      </c>
      <c r="B343" s="48"/>
      <c r="C343" s="48"/>
      <c r="D343" s="48"/>
      <c r="E343" s="48"/>
      <c r="F343" s="48"/>
      <c r="H343" s="48"/>
      <c r="I343" s="41"/>
    </row>
    <row r="344" spans="1:18" x14ac:dyDescent="0.4">
      <c r="A344" s="48"/>
      <c r="B344" s="48"/>
      <c r="C344" s="48"/>
      <c r="D344" s="48"/>
      <c r="E344" s="48"/>
      <c r="F344" s="48"/>
      <c r="G344" s="48"/>
      <c r="H344" s="48"/>
      <c r="I344" s="41"/>
    </row>
    <row r="345" spans="1:18" x14ac:dyDescent="0.4">
      <c r="A345" s="41"/>
      <c r="B345" s="50" t="s">
        <v>91</v>
      </c>
      <c r="C345" s="41"/>
      <c r="D345" s="41"/>
      <c r="E345" s="41"/>
      <c r="F345" s="41"/>
      <c r="G345" s="41"/>
      <c r="I345" s="56" t="s">
        <v>92</v>
      </c>
    </row>
    <row r="348" spans="1:18" x14ac:dyDescent="0.4">
      <c r="A348" s="40" t="s">
        <v>313</v>
      </c>
      <c r="F348" s="41"/>
      <c r="G348" s="41"/>
    </row>
    <row r="349" spans="1:18" x14ac:dyDescent="0.4">
      <c r="B349" s="63" t="s">
        <v>314</v>
      </c>
    </row>
    <row r="350" spans="1:18" x14ac:dyDescent="0.4">
      <c r="A350" s="41"/>
      <c r="B350" s="41"/>
    </row>
    <row r="351" spans="1:18" x14ac:dyDescent="0.4">
      <c r="A351" s="41"/>
      <c r="B351" s="40" t="s">
        <v>110</v>
      </c>
    </row>
    <row r="352" spans="1:18" x14ac:dyDescent="0.4">
      <c r="B352" s="41" t="s">
        <v>333</v>
      </c>
    </row>
    <row r="353" spans="1:25" x14ac:dyDescent="0.4">
      <c r="I353" s="40" t="s">
        <v>334</v>
      </c>
    </row>
    <row r="355" spans="1:25" x14ac:dyDescent="0.4">
      <c r="B355" s="40" t="s">
        <v>212</v>
      </c>
      <c r="I355" s="40" t="s">
        <v>164</v>
      </c>
      <c r="T355" s="54"/>
      <c r="U355" s="54"/>
      <c r="V355" s="54"/>
      <c r="W355" s="54"/>
      <c r="X355" s="54"/>
      <c r="Y355" s="46"/>
    </row>
    <row r="356" spans="1:25" x14ac:dyDescent="0.4">
      <c r="A356" s="40"/>
      <c r="B356" s="41"/>
      <c r="H356" s="40"/>
      <c r="T356" s="54"/>
      <c r="U356" s="54"/>
      <c r="V356" s="54"/>
      <c r="W356" s="54"/>
      <c r="X356" s="54"/>
      <c r="Y356" s="46"/>
    </row>
    <row r="357" spans="1:25" x14ac:dyDescent="0.4">
      <c r="B357" s="40" t="s">
        <v>214</v>
      </c>
      <c r="L357" s="45"/>
      <c r="T357" s="55"/>
      <c r="U357" s="55"/>
      <c r="V357" s="55"/>
      <c r="W357" s="55"/>
    </row>
    <row r="358" spans="1:25" x14ac:dyDescent="0.4">
      <c r="B358" s="41" t="s">
        <v>367</v>
      </c>
      <c r="C358" s="41"/>
      <c r="D358" s="41"/>
      <c r="E358" s="41"/>
      <c r="F358" s="41"/>
      <c r="G358" s="41"/>
      <c r="R358" s="41"/>
      <c r="S358" s="41"/>
      <c r="T358" s="57"/>
      <c r="U358" s="50"/>
      <c r="Y358" s="47"/>
    </row>
    <row r="359" spans="1:25" x14ac:dyDescent="0.4">
      <c r="E359" s="41" t="s">
        <v>336</v>
      </c>
      <c r="I359" s="40" t="s">
        <v>368</v>
      </c>
      <c r="R359" s="41"/>
      <c r="S359" s="54"/>
      <c r="T359" s="41"/>
      <c r="U359" s="41"/>
      <c r="V359" s="41"/>
      <c r="W359" s="41"/>
      <c r="X359" s="41"/>
      <c r="Y359" s="41"/>
    </row>
    <row r="360" spans="1:25" x14ac:dyDescent="0.4">
      <c r="R360" s="41"/>
      <c r="S360" s="54"/>
      <c r="T360" s="40"/>
      <c r="V360" s="41"/>
      <c r="W360" s="41"/>
      <c r="X360" s="41"/>
      <c r="Y360" s="40"/>
    </row>
    <row r="361" spans="1:25" x14ac:dyDescent="0.4">
      <c r="B361" s="62" t="s">
        <v>369</v>
      </c>
      <c r="E361" s="41" t="s">
        <v>371</v>
      </c>
      <c r="I361" s="62" t="s">
        <v>372</v>
      </c>
      <c r="R361" s="41"/>
      <c r="T361" s="55"/>
      <c r="U361" s="55"/>
      <c r="V361" s="55"/>
      <c r="W361" s="55"/>
      <c r="Y361" s="50"/>
    </row>
    <row r="362" spans="1:25" x14ac:dyDescent="0.4">
      <c r="R362" s="45"/>
      <c r="S362" s="60"/>
    </row>
    <row r="363" spans="1:25" x14ac:dyDescent="0.4">
      <c r="S363" s="41"/>
      <c r="T363" s="57"/>
      <c r="U363" s="60"/>
      <c r="V363" s="50"/>
      <c r="W363" s="60"/>
      <c r="X363" s="60"/>
      <c r="Y363" s="52"/>
    </row>
    <row r="364" spans="1:25" x14ac:dyDescent="0.4">
      <c r="S364" s="41"/>
      <c r="T364" s="40"/>
      <c r="U364" s="41"/>
      <c r="V364" s="41"/>
      <c r="W364" s="41"/>
      <c r="X364" s="41"/>
      <c r="Y364" s="40"/>
    </row>
    <row r="365" spans="1:25" x14ac:dyDescent="0.4">
      <c r="S365" s="41"/>
      <c r="T365" s="41"/>
      <c r="U365" s="41"/>
      <c r="V365" s="41"/>
      <c r="W365" s="41"/>
      <c r="X365" s="41"/>
      <c r="Y365" s="41"/>
    </row>
    <row r="366" spans="1:25" x14ac:dyDescent="0.4">
      <c r="A366" s="43" t="s">
        <v>34</v>
      </c>
      <c r="B366" s="41"/>
      <c r="C366" s="41"/>
      <c r="D366" s="41"/>
      <c r="E366" s="41"/>
      <c r="F366" s="41"/>
      <c r="G366" s="41"/>
      <c r="H366" s="41"/>
      <c r="I366" s="41"/>
      <c r="S366" s="47"/>
      <c r="T366" s="55"/>
      <c r="U366" s="55"/>
      <c r="V366" s="55"/>
      <c r="W366" s="55"/>
      <c r="X366" s="55"/>
      <c r="Y366" s="40"/>
    </row>
    <row r="368" spans="1:25" x14ac:dyDescent="0.4">
      <c r="B368" s="44" t="s">
        <v>25</v>
      </c>
      <c r="C368" s="41"/>
      <c r="D368" s="41"/>
      <c r="E368" s="41"/>
      <c r="F368" s="41"/>
      <c r="G368" s="41"/>
      <c r="H368" s="41"/>
      <c r="I368" s="40" t="s">
        <v>226</v>
      </c>
    </row>
    <row r="369" spans="2:10" x14ac:dyDescent="0.4">
      <c r="B369" s="41" t="s">
        <v>222</v>
      </c>
      <c r="I369" s="40" t="s">
        <v>226</v>
      </c>
    </row>
    <row r="370" spans="2:10" x14ac:dyDescent="0.4">
      <c r="B370" s="44" t="s">
        <v>26</v>
      </c>
      <c r="C370" s="41"/>
      <c r="D370" s="41"/>
      <c r="E370" s="41"/>
      <c r="G370" s="41"/>
      <c r="H370" s="41"/>
      <c r="J370" s="41"/>
    </row>
    <row r="371" spans="2:10" x14ac:dyDescent="0.4">
      <c r="B371" s="44" t="s">
        <v>27</v>
      </c>
      <c r="C371" s="41"/>
      <c r="D371" s="41"/>
      <c r="E371" s="41"/>
      <c r="G371" s="41"/>
      <c r="H371" s="41"/>
      <c r="J371" s="41"/>
    </row>
    <row r="372" spans="2:10" x14ac:dyDescent="0.4">
      <c r="B372" s="44" t="s">
        <v>324</v>
      </c>
    </row>
    <row r="373" spans="2:10" x14ac:dyDescent="0.4">
      <c r="B373" s="44" t="s">
        <v>325</v>
      </c>
    </row>
    <row r="374" spans="2:10" x14ac:dyDescent="0.4">
      <c r="B374" s="44" t="s">
        <v>28</v>
      </c>
      <c r="C374" s="41"/>
      <c r="D374" s="41"/>
      <c r="E374" s="41"/>
      <c r="F374" s="41"/>
      <c r="H374" s="41"/>
      <c r="J374" s="41"/>
    </row>
    <row r="375" spans="2:10" x14ac:dyDescent="0.4">
      <c r="B375" s="41" t="s">
        <v>305</v>
      </c>
    </row>
    <row r="376" spans="2:10" x14ac:dyDescent="0.4">
      <c r="B376" s="41" t="s">
        <v>303</v>
      </c>
      <c r="C376" s="41"/>
      <c r="D376" s="41"/>
      <c r="E376" s="41"/>
      <c r="F376" s="41"/>
    </row>
    <row r="377" spans="2:10" x14ac:dyDescent="0.4">
      <c r="C377" s="41" t="s">
        <v>302</v>
      </c>
      <c r="D377" s="41"/>
      <c r="E377" s="41"/>
      <c r="F377" s="41"/>
      <c r="G377" s="41"/>
    </row>
    <row r="378" spans="2:10" x14ac:dyDescent="0.4">
      <c r="C378" s="41" t="s">
        <v>306</v>
      </c>
      <c r="G378" s="41"/>
      <c r="H378" s="41"/>
      <c r="J378" s="41"/>
    </row>
    <row r="379" spans="2:10" x14ac:dyDescent="0.4">
      <c r="C379" s="44" t="s">
        <v>304</v>
      </c>
      <c r="D379" s="41"/>
      <c r="E379" s="41"/>
      <c r="F379" s="41"/>
      <c r="J379" s="41"/>
    </row>
    <row r="380" spans="2:10" x14ac:dyDescent="0.4">
      <c r="C380" s="41" t="s">
        <v>307</v>
      </c>
      <c r="H380" s="41"/>
    </row>
    <row r="381" spans="2:10" x14ac:dyDescent="0.4">
      <c r="C381" s="41" t="s">
        <v>308</v>
      </c>
    </row>
    <row r="382" spans="2:10" x14ac:dyDescent="0.4">
      <c r="B382" s="41" t="s">
        <v>312</v>
      </c>
    </row>
    <row r="383" spans="2:10" x14ac:dyDescent="0.4">
      <c r="B383" s="41" t="s">
        <v>310</v>
      </c>
    </row>
    <row r="384" spans="2:10" x14ac:dyDescent="0.4">
      <c r="C384" s="41" t="s">
        <v>311</v>
      </c>
    </row>
    <row r="385" spans="2:10" x14ac:dyDescent="0.4">
      <c r="B385" s="44" t="s">
        <v>29</v>
      </c>
      <c r="C385" s="41"/>
      <c r="D385" s="41"/>
      <c r="E385" s="41"/>
      <c r="F385" s="41"/>
      <c r="G385" s="41"/>
    </row>
    <row r="386" spans="2:10" x14ac:dyDescent="0.4">
      <c r="B386" s="44" t="s">
        <v>30</v>
      </c>
      <c r="C386" s="41"/>
      <c r="D386" s="41"/>
      <c r="E386" s="41"/>
      <c r="F386" s="41"/>
      <c r="J386" s="41"/>
    </row>
    <row r="387" spans="2:10" x14ac:dyDescent="0.4">
      <c r="B387" s="44" t="s">
        <v>309</v>
      </c>
      <c r="C387" s="41"/>
      <c r="D387" s="41"/>
      <c r="E387" s="41"/>
      <c r="F387" s="41"/>
      <c r="G387" s="41"/>
      <c r="J387" s="41"/>
    </row>
    <row r="388" spans="2:10" x14ac:dyDescent="0.4">
      <c r="B388" s="44" t="s">
        <v>31</v>
      </c>
      <c r="C388" s="41"/>
      <c r="D388" s="41"/>
      <c r="E388" s="41"/>
      <c r="G388" s="41"/>
      <c r="H388" s="41"/>
    </row>
    <row r="389" spans="2:10" x14ac:dyDescent="0.4">
      <c r="B389" s="44" t="s">
        <v>32</v>
      </c>
      <c r="C389" s="41"/>
      <c r="D389" s="41"/>
      <c r="E389" s="41"/>
      <c r="F389" s="41"/>
      <c r="G389" s="41"/>
    </row>
    <row r="390" spans="2:10" x14ac:dyDescent="0.4">
      <c r="B390" s="44" t="s">
        <v>33</v>
      </c>
      <c r="C390" s="41"/>
      <c r="D390" s="41"/>
      <c r="E390" s="41"/>
      <c r="F390" s="41"/>
      <c r="G390" s="41"/>
      <c r="H390" s="41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3" ma:contentTypeDescription="Vytvoří nový dokument" ma:contentTypeScope="" ma:versionID="3a361c29c9433b40d5cce2afa858c828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9239052b2bda59bcb7ac4a045b12c787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B9A543-45BD-4F75-98F4-3264BDA4B246}"/>
</file>

<file path=customXml/itemProps2.xml><?xml version="1.0" encoding="utf-8"?>
<ds:datastoreItem xmlns:ds="http://schemas.openxmlformats.org/officeDocument/2006/customXml" ds:itemID="{1D8B14D1-C30F-4601-8893-26D9AA0493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5D0DD2-B380-4A2A-8A48-B5F1AAF55EC6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0c8200fb-bdb2-4f7a-a5ab-8e44ff9ddb3f"/>
    <ds:schemaRef ds:uri="http://purl.org/dc/terms/"/>
    <ds:schemaRef ds:uri="http://schemas.microsoft.com/office/2006/metadata/properties"/>
    <ds:schemaRef ds:uri="http://schemas.openxmlformats.org/package/2006/metadata/core-properties"/>
    <ds:schemaRef ds:uri="fd536a56-d3bf-4e66-afe6-0aa10165869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Kropik Daniel</dc:creator>
  <cp:lastModifiedBy>Kropik Daniel</cp:lastModifiedBy>
  <cp:lastPrinted>2022-02-17T13:25:36Z</cp:lastPrinted>
  <dcterms:created xsi:type="dcterms:W3CDTF">2014-12-10T07:33:05Z</dcterms:created>
  <dcterms:modified xsi:type="dcterms:W3CDTF">2022-03-14T09:38:26Z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</Properties>
</file>